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Лист1!$G$1:$H$92</definedName>
    <definedName name="OLE_LINK22" localSheetId="0">Лист1!$B$15</definedName>
    <definedName name="_xlnm.Print_Area" localSheetId="0">Лист1!$A$1:$AF$92</definedName>
  </definedNames>
  <calcPr calcId="145621" refMode="R1C1"/>
</workbook>
</file>

<file path=xl/calcChain.xml><?xml version="1.0" encoding="utf-8"?>
<calcChain xmlns="http://schemas.openxmlformats.org/spreadsheetml/2006/main">
  <c r="H38" i="1" l="1"/>
  <c r="H92" i="1" l="1"/>
  <c r="H4" i="1"/>
  <c r="H13" i="1"/>
  <c r="H51" i="1"/>
  <c r="H14" i="1"/>
  <c r="H25" i="1"/>
  <c r="H41" i="1"/>
  <c r="H9" i="1"/>
  <c r="H91" i="1"/>
  <c r="H83" i="1"/>
  <c r="H82" i="1"/>
  <c r="H81" i="1"/>
  <c r="H58" i="1"/>
  <c r="H55" i="1"/>
  <c r="H54" i="1"/>
  <c r="H44" i="1"/>
  <c r="H21" i="1"/>
  <c r="H90" i="1"/>
  <c r="H79" i="1"/>
  <c r="H78" i="1"/>
  <c r="H77" i="1"/>
  <c r="H76" i="1"/>
  <c r="H48" i="1"/>
  <c r="H84" i="1"/>
  <c r="H49" i="1"/>
  <c r="H47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3" i="1"/>
  <c r="H86" i="1"/>
  <c r="H85" i="1"/>
  <c r="H19" i="1"/>
  <c r="H18" i="1"/>
  <c r="H5" i="1"/>
  <c r="H32" i="1"/>
  <c r="H31" i="1"/>
  <c r="H7" i="1"/>
  <c r="H59" i="1"/>
  <c r="H27" i="1"/>
  <c r="H15" i="1"/>
  <c r="H8" i="1"/>
  <c r="H89" i="1"/>
  <c r="H52" i="1"/>
</calcChain>
</file>

<file path=xl/sharedStrings.xml><?xml version="1.0" encoding="utf-8"?>
<sst xmlns="http://schemas.openxmlformats.org/spreadsheetml/2006/main" count="268" uniqueCount="124">
  <si>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</si>
  <si>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</si>
  <si>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</si>
  <si>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</si>
  <si>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</si>
  <si>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</si>
  <si>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</si>
  <si>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ТОО Clever Medical</t>
  </si>
  <si>
    <t>ТОО Альянс</t>
  </si>
  <si>
    <t>Прокладки изготовленные из 100% политетрафторэтилена (PTFE), мягкие, 9 х 5 мм (в уп -36 шт)</t>
  </si>
  <si>
    <t>Бумага для термопринтера  к стерилизатору  SC500-E-2 Matachana</t>
  </si>
  <si>
    <t>Дилятационный катетер для ангиопластики   BIB  (баллон в баллоне)</t>
  </si>
  <si>
    <t>Дренажная система однобаночная для дренирования плевральной полости</t>
  </si>
  <si>
    <t>Заплата перикардиальная (ксеноперикард)  5*10</t>
  </si>
  <si>
    <t>Заплата перикардиальная (ксеноперикард)  12,5*10</t>
  </si>
  <si>
    <t xml:space="preserve">Заплата сердечно-сосудитая ПС 04-3*6   </t>
  </si>
  <si>
    <t xml:space="preserve">Индикатор Интест-П-121/20, №1000 тестов  </t>
  </si>
  <si>
    <t xml:space="preserve">Индикатор Интест-П-134/5, 1000 тестов  </t>
  </si>
  <si>
    <t xml:space="preserve">Канюля артериальная с прямым или изогнутым наконечником стерильная, однократного применения, размерами: 6Fr (5,3мм), 8Fr (2,7 мм), 10Fr (3,3 мм), 12Fr (4.0 мм), 14Fr (4,7 мм), 16Fr (5,3мм), 18Fr (6,0мм), 20Fr (6,7 мм), 22Fr (7,3мм), 24Fr (8,0 мм). </t>
  </si>
  <si>
    <t xml:space="preserve">Кассеты для линейного сшивающего аппарата Проксимат 60мм  </t>
  </si>
  <si>
    <t>Катетер диагностический 4-6F  детский</t>
  </si>
  <si>
    <t xml:space="preserve">Клипсы малые (для клипаппликаторов серии «Лигаклип») Клипсы стерильные титановые «малые», </t>
  </si>
  <si>
    <t xml:space="preserve">Клипсы средние, по 6 в кассете (для клипаппликаторов серии «Лигаклип») Клипсы стерильные титановые «средние», </t>
  </si>
  <si>
    <t xml:space="preserve">Комплект белья хир.о/р д/коронарографии детский  </t>
  </si>
  <si>
    <t>Контрольная линия для Scio  одноразовая  №10</t>
  </si>
  <si>
    <t xml:space="preserve">Набор для перитонеального диализа  детский 16 Fr </t>
  </si>
  <si>
    <t xml:space="preserve">Одеяло Snuggle Warm взрослое о/р  </t>
  </si>
  <si>
    <t xml:space="preserve">Окклюдер для эмболизации </t>
  </si>
  <si>
    <t>Окклюдер для эмболизации периферических сосудов ,в комплекте</t>
  </si>
  <si>
    <t xml:space="preserve">Оксигенатор  мембр.для взрослых  с артериальным фильтром и с комплектом магистралей </t>
  </si>
  <si>
    <t xml:space="preserve">Оксигенатор мембранный половолоконный </t>
  </si>
  <si>
    <t>Отсос детский с шаровидным наконечником для электроотсоса   Yankauer Biometrix</t>
  </si>
  <si>
    <t xml:space="preserve">Петля-ловушка д/удаления инор.тел  </t>
  </si>
  <si>
    <t xml:space="preserve">Проволока стальная хир. №5  </t>
  </si>
  <si>
    <t xml:space="preserve">Проволока стальная хир. №7  </t>
  </si>
  <si>
    <t xml:space="preserve">Проводник диагностический  </t>
  </si>
  <si>
    <t xml:space="preserve">Проводник диагностический удлиненный </t>
  </si>
  <si>
    <t>Проводник проводниковый гидрофильный</t>
  </si>
  <si>
    <t xml:space="preserve">Проводники станд.жест.сверхжесткие  </t>
  </si>
  <si>
    <t>Протез кров.сосудов линейный Л 8-10-16-18-20/15</t>
  </si>
  <si>
    <r>
      <t xml:space="preserve">Проявитель </t>
    </r>
    <r>
      <rPr>
        <sz val="10"/>
        <color rgb="FF000000"/>
        <rFont val="Times New Roman"/>
        <family val="1"/>
        <charset val="204"/>
      </rPr>
      <t xml:space="preserve">для использования в проявочных машинах </t>
    </r>
    <r>
      <rPr>
        <sz val="10"/>
        <color theme="1"/>
        <rFont val="Times New Roman"/>
        <family val="1"/>
        <charset val="204"/>
      </rPr>
      <t xml:space="preserve"> 20 л </t>
    </r>
  </si>
  <si>
    <t>Медицинская термографическая пленка для общей рентгенографии Drystar DT 5 B размерами: 20,3х25,4 в упаковке по 100 листов.</t>
  </si>
  <si>
    <t>Зеленочувствительная рентгеновская медицинская пленка B размерами: 30х40 см №100  в упаковке по 100 листов.</t>
  </si>
  <si>
    <t xml:space="preserve">Соединитель 2-й угловой шарнирный  </t>
  </si>
  <si>
    <t>Интродьюсер для трудной трахеи (проводник для интубации с мягким концом)</t>
  </si>
  <si>
    <t>Термобумага в рулонах</t>
  </si>
  <si>
    <t>Шприц с сухим гепарином д/взятия крови с иглой (50шт)</t>
  </si>
  <si>
    <t xml:space="preserve">Вазофикс-Церто катетер G22  </t>
  </si>
  <si>
    <t xml:space="preserve">Вазофикс-Церто катетер G24  </t>
  </si>
  <si>
    <t>Система для внутривенных инфузий для совместимых насосов (различных вариантов исполнения)</t>
  </si>
  <si>
    <t>Оригинальный шприц объемом 50 мл с аспирационной иглой и без</t>
  </si>
  <si>
    <t>Шприц к перфузору 20мл</t>
  </si>
  <si>
    <t>Оригинальные линии для внутривенных вливаний малых объемов</t>
  </si>
  <si>
    <t xml:space="preserve">Датчик потока неонатальный с прямым адаптером ISO 15 №5 </t>
  </si>
  <si>
    <t>Датчик потока для аппарата ИВЛ Savina 300</t>
  </si>
  <si>
    <t xml:space="preserve">Канюля назальная неонатальная д/ингаляции  </t>
  </si>
  <si>
    <t>ИВЛ Savina 300 Контур с проводом нагрева, с банкой для увлажнителя одноразового применения Babylog</t>
  </si>
  <si>
    <t>ИВЛ Savina 300 Контур с проводом нагрева, с банкой для увлажнителя одноразового применения Эвита</t>
  </si>
  <si>
    <t xml:space="preserve">Контур дыхательный детс.(NO)  </t>
  </si>
  <si>
    <t xml:space="preserve">Контур дыхательный детс. </t>
  </si>
  <si>
    <t>Распылитель для ИВЛ</t>
  </si>
  <si>
    <t xml:space="preserve">Тест-картридж АСТ Plus с принадлежностями  </t>
  </si>
  <si>
    <t>Трубки эндотахеальные  3,0 с манжетой</t>
  </si>
  <si>
    <t>Трубки эндотахеальные  3,5 с манжетой</t>
  </si>
  <si>
    <t>Трубки эндотахеальные  4,0 с манжетой</t>
  </si>
  <si>
    <t>Трубки эндотахеальные  4,5 с манжетой</t>
  </si>
  <si>
    <t>Трубка эндотрахеальная без манжеты №3.5;</t>
  </si>
  <si>
    <t>Трубка эндотрахеальная без манжеты №4.0;</t>
  </si>
  <si>
    <t>Трубка эндотрахеальная без манжеты №4.5</t>
  </si>
  <si>
    <t>Трахеостомические трубки  с манжетой низкого давления №3,5</t>
  </si>
  <si>
    <t>Трахеостомические трубки  с манжетой низкого давления № 4,0</t>
  </si>
  <si>
    <t>Трахеостомические трубки  с манжетой низкого давления №4,5</t>
  </si>
  <si>
    <t>Трахеостомические трубки  с манжетой низкого давления № 5,0</t>
  </si>
  <si>
    <t xml:space="preserve">Трубка эндотрахеальная TRO - PULMOFLOW с манжетой низкого давления  №3.5;                     </t>
  </si>
  <si>
    <t xml:space="preserve">Трубка эндотрахеальная TRO - PULMOFLOW с манжетой низкого давления №4;                        </t>
  </si>
  <si>
    <t xml:space="preserve">Трубка эндотрахеальная TRO - PULMOFLOW с манжетой низкого давления №4.5;                       </t>
  </si>
  <si>
    <t xml:space="preserve">Трубка эндотрахеальная TRO - PULMOFLOW с манжетой низкого давления №5;                          </t>
  </si>
  <si>
    <t xml:space="preserve">Трубка эндотрахеальная с манжетой низкого давления №5.5;                      </t>
  </si>
  <si>
    <t xml:space="preserve">Трубка эндотрахеальная с манжетой низкого давления №6;                      </t>
  </si>
  <si>
    <t xml:space="preserve">Трубка эндотрахеальная с манжетой низкого давления №6.5;                          </t>
  </si>
  <si>
    <t xml:space="preserve">Трубка эндотрахеальная с манжетой низкого давления №7;                      </t>
  </si>
  <si>
    <t xml:space="preserve">Трубка эндотрахеальная с манжетой низкого давления №7.5                           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</si>
  <si>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</si>
  <si>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 xml:space="preserve">Фильтр дыхательный д/детских дых.контуров  </t>
  </si>
  <si>
    <t xml:space="preserve">Фильтр дыхательный д/неонат. дых.контуров  </t>
  </si>
  <si>
    <t xml:space="preserve">Фильтр  механический для дыхательных систем и кислородных концентраторов </t>
  </si>
  <si>
    <t>Однопросветный Центральный Венозный 1 кан.</t>
  </si>
  <si>
    <t>Трехпросветный Центральный Венозный  Катетер  408  3-х кан.</t>
  </si>
  <si>
    <t xml:space="preserve">Трехпросветный Центральный Венозный  Катетер S413 3-х кан. </t>
  </si>
  <si>
    <t>Трехпросветный Центральный Венозный  Катетер S420  3-х кан.</t>
  </si>
  <si>
    <t xml:space="preserve">Трехпросветный Центральный Венозный  Катетер S513  </t>
  </si>
  <si>
    <t>Датчик кислорода. Датчик для измерения концентрации кислорода в осносном потоке</t>
  </si>
  <si>
    <t>Мочеприемник детский универсальный 100 мл</t>
  </si>
  <si>
    <t>Многослойный деконтаминационный мат, размер 90*115 см</t>
  </si>
  <si>
    <t>Рулон плоский д/плазменной стер.350 мм*100 м</t>
  </si>
  <si>
    <t>Айобан 34 *35см пленка антимикроб.</t>
  </si>
  <si>
    <t xml:space="preserve">Влагосборник №12 </t>
  </si>
  <si>
    <t xml:space="preserve">Воск костный 2,5гр. </t>
  </si>
  <si>
    <t>Клипсы средне-большие (для клипаппликаторов серии «Лигаклип») Апертура открытой клипсы 5,5 мм, длина закрытой клипсы 8,7 мм.</t>
  </si>
  <si>
    <t>уп.</t>
  </si>
  <si>
    <t>упк.</t>
  </si>
  <si>
    <t>комп.</t>
  </si>
  <si>
    <t>ТОО Import MT</t>
  </si>
  <si>
    <t>ТОО Аминамед</t>
  </si>
  <si>
    <t>ТОО Dives</t>
  </si>
  <si>
    <t>ТОО Dana Estrella</t>
  </si>
  <si>
    <t>ТОО MMG</t>
  </si>
  <si>
    <t>ТОО Ост-Фарм</t>
  </si>
  <si>
    <t>Q Product</t>
  </si>
  <si>
    <t>ТОО Гелика</t>
  </si>
  <si>
    <t>ТОО Лером</t>
  </si>
  <si>
    <t>ТОО СМС Медикал</t>
  </si>
  <si>
    <t>ТОО Фирма Меда</t>
  </si>
  <si>
    <t>ТОО ProfiMed.Ast</t>
  </si>
  <si>
    <t>ТОО Формат НС</t>
  </si>
  <si>
    <t>ТОО GentaMed</t>
  </si>
  <si>
    <t>ТОО Ангрофарм-НС</t>
  </si>
  <si>
    <t>ТОО СапаМед Астана</t>
  </si>
  <si>
    <t>ТОО СанМедика</t>
  </si>
  <si>
    <t>ТОО АрнаМед</t>
  </si>
  <si>
    <t>ТОО MedIntelCompany</t>
  </si>
  <si>
    <t>ТОО Atlant MT</t>
  </si>
  <si>
    <t>ТОО Дельрус РК</t>
  </si>
  <si>
    <t>ТОО Мелиор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</si>
</sst>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164" fontId="4" fillId="0" borderId="1" xfId="1" applyNumberFormat="1" applyFont="1" applyFill="1" applyBorder="1"/>
    <xf numFmtId="0" fontId="4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6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0" fillId="3" borderId="0" xfId="0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justify" vertical="center" wrapText="1"/>
    </xf>
    <xf numFmtId="164" fontId="5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0" fillId="3" borderId="1" xfId="0" applyFill="1" applyBorder="1"/>
    <xf numFmtId="0" fontId="2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0" fontId="0" fillId="4" borderId="1" xfId="0" applyFill="1" applyBorder="1"/>
    <xf numFmtId="0" fontId="4" fillId="3" borderId="1" xfId="0" applyFont="1" applyFill="1" applyBorder="1"/>
    <xf numFmtId="0" fontId="6" fillId="3" borderId="1" xfId="0" applyFont="1" applyFill="1" applyBorder="1"/>
    <xf numFmtId="164" fontId="4" fillId="3" borderId="1" xfId="1" applyNumberFormat="1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3" fontId="6" fillId="3" borderId="1" xfId="0" applyNumberFormat="1" applyFont="1" applyFill="1" applyBorder="1"/>
    <xf numFmtId="0" fontId="4" fillId="3" borderId="6" xfId="0" applyFont="1" applyFill="1" applyBorder="1" applyAlignment="1">
      <alignment horizontal="left" wrapText="1"/>
    </xf>
    <xf numFmtId="164" fontId="4" fillId="3" borderId="1" xfId="1" applyNumberFormat="1" applyFont="1" applyFill="1" applyBorder="1" applyAlignment="1">
      <alignment horizontal="right"/>
    </xf>
    <xf numFmtId="164" fontId="5" fillId="3" borderId="6" xfId="1" applyNumberFormat="1" applyFont="1" applyFill="1" applyBorder="1" applyAlignment="1">
      <alignment horizontal="left" wrapText="1"/>
    </xf>
    <xf numFmtId="164" fontId="4" fillId="3" borderId="1" xfId="0" applyNumberFormat="1" applyFont="1" applyFill="1" applyBorder="1" applyAlignment="1">
      <alignment wrapText="1"/>
    </xf>
    <xf numFmtId="164" fontId="0" fillId="3" borderId="1" xfId="1" applyNumberFormat="1" applyFont="1" applyFill="1" applyBorder="1"/>
    <xf numFmtId="0" fontId="5" fillId="3" borderId="4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wrapText="1"/>
    </xf>
    <xf numFmtId="0" fontId="0" fillId="3" borderId="6" xfId="0" applyFill="1" applyBorder="1" applyAlignment="1">
      <alignment horizontal="center"/>
    </xf>
    <xf numFmtId="0" fontId="4" fillId="3" borderId="6" xfId="0" applyFont="1" applyFill="1" applyBorder="1" applyAlignment="1">
      <alignment wrapText="1"/>
    </xf>
    <xf numFmtId="3" fontId="5" fillId="3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2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B38" sqref="B38"/>
    </sheetView>
  </sheetViews>
  <sheetFormatPr defaultRowHeight="15" x14ac:dyDescent="0.25"/>
  <cols>
    <col min="1" max="1" width="9.5703125" style="3" bestFit="1" customWidth="1"/>
    <col min="2" max="2" width="42" style="6" customWidth="1"/>
    <col min="3" max="3" width="7.5703125" style="3" customWidth="1"/>
    <col min="4" max="4" width="9.140625" style="3" customWidth="1"/>
    <col min="5" max="5" width="13.140625" style="3" customWidth="1"/>
    <col min="6" max="6" width="17.28515625" style="3" customWidth="1"/>
    <col min="7" max="7" width="0.140625" style="7" customWidth="1"/>
    <col min="8" max="8" width="12.5703125" style="3" hidden="1" customWidth="1"/>
    <col min="9" max="9" width="12.7109375" style="8" customWidth="1"/>
    <col min="10" max="15" width="12.7109375" style="3" customWidth="1"/>
    <col min="16" max="16384" width="9.140625" style="3"/>
  </cols>
  <sheetData>
    <row r="1" spans="1:32" ht="18.75" x14ac:dyDescent="0.3">
      <c r="A1" s="67" t="s">
        <v>0</v>
      </c>
      <c r="B1" s="69" t="s">
        <v>1</v>
      </c>
      <c r="C1" s="71" t="s">
        <v>2</v>
      </c>
      <c r="D1" s="67" t="s">
        <v>3</v>
      </c>
      <c r="E1" s="67" t="s">
        <v>4</v>
      </c>
      <c r="F1" s="67" t="s">
        <v>5</v>
      </c>
      <c r="G1" s="65"/>
      <c r="H1" s="9"/>
      <c r="I1" s="10"/>
      <c r="J1" s="11"/>
      <c r="K1" s="11"/>
    </row>
    <row r="2" spans="1:32" ht="86.25" customHeight="1" thickBot="1" x14ac:dyDescent="0.3">
      <c r="A2" s="68"/>
      <c r="B2" s="70"/>
      <c r="C2" s="72"/>
      <c r="D2" s="68"/>
      <c r="E2" s="68"/>
      <c r="F2" s="68"/>
      <c r="G2" s="66"/>
      <c r="H2" s="18"/>
      <c r="I2" s="22" t="s">
        <v>102</v>
      </c>
      <c r="J2" s="23" t="s">
        <v>103</v>
      </c>
      <c r="K2" s="23" t="s">
        <v>104</v>
      </c>
      <c r="L2" s="24" t="s">
        <v>105</v>
      </c>
      <c r="M2" s="24" t="s">
        <v>8</v>
      </c>
      <c r="N2" s="24" t="s">
        <v>7</v>
      </c>
      <c r="O2" s="24" t="s">
        <v>106</v>
      </c>
      <c r="P2" s="30" t="s">
        <v>107</v>
      </c>
      <c r="Q2" s="33" t="s">
        <v>108</v>
      </c>
      <c r="R2" s="33" t="s">
        <v>109</v>
      </c>
      <c r="S2" s="33" t="s">
        <v>110</v>
      </c>
      <c r="T2" s="33" t="s">
        <v>111</v>
      </c>
      <c r="U2" s="33" t="s">
        <v>112</v>
      </c>
      <c r="V2" s="33" t="s">
        <v>113</v>
      </c>
      <c r="W2" s="33" t="s">
        <v>114</v>
      </c>
      <c r="X2" s="33" t="s">
        <v>115</v>
      </c>
      <c r="Y2" s="33" t="s">
        <v>116</v>
      </c>
      <c r="Z2" s="33" t="s">
        <v>117</v>
      </c>
      <c r="AA2" s="33" t="s">
        <v>118</v>
      </c>
      <c r="AB2" s="33" t="s">
        <v>119</v>
      </c>
      <c r="AC2" s="33" t="s">
        <v>120</v>
      </c>
      <c r="AD2" s="33" t="s">
        <v>121</v>
      </c>
      <c r="AE2" s="33" t="s">
        <v>122</v>
      </c>
      <c r="AF2" s="33" t="s">
        <v>123</v>
      </c>
    </row>
    <row r="3" spans="1:32" s="15" customFormat="1" ht="39" thickBot="1" x14ac:dyDescent="0.35">
      <c r="A3" s="38">
        <v>1</v>
      </c>
      <c r="B3" s="39" t="s">
        <v>9</v>
      </c>
      <c r="C3" s="40" t="s">
        <v>99</v>
      </c>
      <c r="D3" s="40">
        <v>4</v>
      </c>
      <c r="E3" s="41">
        <v>248240</v>
      </c>
      <c r="F3" s="41">
        <v>992960</v>
      </c>
      <c r="G3" s="42"/>
      <c r="H3" s="43"/>
      <c r="I3" s="44"/>
      <c r="J3" s="44"/>
      <c r="K3" s="44"/>
      <c r="L3" s="44"/>
      <c r="M3" s="44"/>
      <c r="N3" s="44"/>
      <c r="O3" s="44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</row>
    <row r="4" spans="1:32" ht="27.75" thickBot="1" x14ac:dyDescent="0.35">
      <c r="A4" s="16">
        <v>2</v>
      </c>
      <c r="B4" s="19" t="s">
        <v>95</v>
      </c>
      <c r="C4" s="25" t="s">
        <v>6</v>
      </c>
      <c r="D4" s="25">
        <v>350</v>
      </c>
      <c r="E4" s="26">
        <v>4130.2</v>
      </c>
      <c r="F4" s="26">
        <v>1445570</v>
      </c>
      <c r="G4" s="23" t="s">
        <v>103</v>
      </c>
      <c r="H4" s="5">
        <f>D4*J4</f>
        <v>1435000</v>
      </c>
      <c r="I4" s="1"/>
      <c r="J4" s="35">
        <v>4100</v>
      </c>
      <c r="K4" s="2"/>
      <c r="L4" s="2"/>
      <c r="M4" s="2"/>
      <c r="N4" s="2"/>
      <c r="O4" s="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39.950000000000003" customHeight="1" thickBot="1" x14ac:dyDescent="0.35">
      <c r="A5" s="17">
        <v>3</v>
      </c>
      <c r="B5" s="19" t="s">
        <v>10</v>
      </c>
      <c r="C5" s="25" t="s">
        <v>6</v>
      </c>
      <c r="D5" s="25">
        <v>30</v>
      </c>
      <c r="E5" s="26">
        <v>6634</v>
      </c>
      <c r="F5" s="26">
        <v>199020</v>
      </c>
      <c r="G5" s="22" t="s">
        <v>102</v>
      </c>
      <c r="H5" s="64">
        <f>D5*I5</f>
        <v>147000</v>
      </c>
      <c r="I5" s="37">
        <v>4900</v>
      </c>
      <c r="J5" s="2"/>
      <c r="K5" s="2"/>
      <c r="L5" s="13"/>
      <c r="M5" s="13"/>
      <c r="N5" s="13"/>
      <c r="O5" s="13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s="15" customFormat="1" ht="39.950000000000003" customHeight="1" thickBot="1" x14ac:dyDescent="0.35">
      <c r="A6" s="45">
        <v>4</v>
      </c>
      <c r="B6" s="46" t="s">
        <v>96</v>
      </c>
      <c r="C6" s="40" t="s">
        <v>100</v>
      </c>
      <c r="D6" s="40">
        <v>6</v>
      </c>
      <c r="E6" s="41">
        <v>278807.76</v>
      </c>
      <c r="F6" s="41">
        <v>1672846.56</v>
      </c>
      <c r="G6" s="47"/>
      <c r="H6" s="48"/>
      <c r="I6" s="37"/>
      <c r="J6" s="35"/>
      <c r="K6" s="35"/>
      <c r="L6" s="49"/>
      <c r="M6" s="36"/>
      <c r="N6" s="36"/>
      <c r="O6" s="36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27" customHeight="1" thickBot="1" x14ac:dyDescent="0.35">
      <c r="A7" s="17">
        <v>5</v>
      </c>
      <c r="B7" s="21" t="s">
        <v>97</v>
      </c>
      <c r="C7" s="27" t="s">
        <v>6</v>
      </c>
      <c r="D7" s="27">
        <v>500</v>
      </c>
      <c r="E7" s="28">
        <v>1022.92</v>
      </c>
      <c r="F7" s="28">
        <v>511460</v>
      </c>
      <c r="G7" s="63" t="s">
        <v>104</v>
      </c>
      <c r="H7" s="5">
        <f>D7*K7</f>
        <v>505000</v>
      </c>
      <c r="I7" s="1"/>
      <c r="J7" s="2"/>
      <c r="K7" s="35">
        <v>1010</v>
      </c>
      <c r="L7" s="13"/>
      <c r="M7" s="13"/>
      <c r="N7" s="13"/>
      <c r="O7" s="1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39.950000000000003" customHeight="1" thickBot="1" x14ac:dyDescent="0.35">
      <c r="A8" s="16">
        <v>6</v>
      </c>
      <c r="B8" s="20" t="s">
        <v>11</v>
      </c>
      <c r="C8" s="27" t="s">
        <v>6</v>
      </c>
      <c r="D8" s="27">
        <v>3</v>
      </c>
      <c r="E8" s="28">
        <v>652700</v>
      </c>
      <c r="F8" s="28">
        <v>1958100</v>
      </c>
      <c r="G8" s="30" t="s">
        <v>121</v>
      </c>
      <c r="H8" s="5">
        <f>D8*AD8</f>
        <v>1957500</v>
      </c>
      <c r="I8" s="1"/>
      <c r="J8" s="2"/>
      <c r="K8" s="2"/>
      <c r="L8" s="13"/>
      <c r="M8" s="13"/>
      <c r="N8" s="13"/>
      <c r="O8" s="13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31">
        <v>652500</v>
      </c>
      <c r="AE8" s="4"/>
      <c r="AF8" s="4"/>
    </row>
    <row r="9" spans="1:32" ht="39.950000000000003" customHeight="1" thickBot="1" x14ac:dyDescent="0.35">
      <c r="A9" s="17">
        <v>7</v>
      </c>
      <c r="B9" s="20" t="s">
        <v>12</v>
      </c>
      <c r="C9" s="27" t="s">
        <v>6</v>
      </c>
      <c r="D9" s="27">
        <v>300</v>
      </c>
      <c r="E9" s="28">
        <v>19367</v>
      </c>
      <c r="F9" s="28">
        <v>5810100</v>
      </c>
      <c r="G9" s="30" t="s">
        <v>111</v>
      </c>
      <c r="H9" s="5">
        <f>D9*T9</f>
        <v>3633000</v>
      </c>
      <c r="I9" s="14"/>
      <c r="J9" s="4"/>
      <c r="K9" s="2"/>
      <c r="L9" s="13"/>
      <c r="M9" s="13"/>
      <c r="N9" s="13">
        <v>18500</v>
      </c>
      <c r="O9" s="13"/>
      <c r="P9" s="4"/>
      <c r="Q9" s="4"/>
      <c r="R9" s="4"/>
      <c r="S9" s="4"/>
      <c r="T9" s="31">
        <v>12110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s="15" customFormat="1" ht="39.950000000000003" customHeight="1" thickBot="1" x14ac:dyDescent="0.35">
      <c r="A10" s="45">
        <v>8</v>
      </c>
      <c r="B10" s="46" t="s">
        <v>13</v>
      </c>
      <c r="C10" s="40" t="s">
        <v>6</v>
      </c>
      <c r="D10" s="40">
        <v>5</v>
      </c>
      <c r="E10" s="41">
        <v>117914</v>
      </c>
      <c r="F10" s="41">
        <v>589570</v>
      </c>
      <c r="G10" s="50"/>
      <c r="H10" s="48"/>
      <c r="I10" s="51"/>
      <c r="J10" s="35"/>
      <c r="K10" s="35"/>
      <c r="L10" s="36"/>
      <c r="M10" s="36"/>
      <c r="N10" s="36"/>
      <c r="O10" s="36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</row>
    <row r="11" spans="1:32" s="15" customFormat="1" ht="39.950000000000003" customHeight="1" thickBot="1" x14ac:dyDescent="0.35">
      <c r="A11" s="38">
        <v>9</v>
      </c>
      <c r="B11" s="46" t="s">
        <v>14</v>
      </c>
      <c r="C11" s="40" t="s">
        <v>6</v>
      </c>
      <c r="D11" s="40">
        <v>2</v>
      </c>
      <c r="E11" s="41">
        <v>181900</v>
      </c>
      <c r="F11" s="41">
        <v>363800</v>
      </c>
      <c r="G11" s="47"/>
      <c r="H11" s="48"/>
      <c r="I11" s="51"/>
      <c r="J11" s="35"/>
      <c r="K11" s="35"/>
      <c r="L11" s="36"/>
      <c r="M11" s="36"/>
      <c r="N11" s="36"/>
      <c r="O11" s="36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</row>
    <row r="12" spans="1:32" s="15" customFormat="1" ht="39.950000000000003" customHeight="1" thickBot="1" x14ac:dyDescent="0.35">
      <c r="A12" s="45">
        <v>10</v>
      </c>
      <c r="B12" s="46" t="s">
        <v>15</v>
      </c>
      <c r="C12" s="40" t="s">
        <v>6</v>
      </c>
      <c r="D12" s="40">
        <v>25</v>
      </c>
      <c r="E12" s="41">
        <v>74900</v>
      </c>
      <c r="F12" s="41">
        <v>1872500</v>
      </c>
      <c r="G12" s="47"/>
      <c r="H12" s="48"/>
      <c r="I12" s="51"/>
      <c r="J12" s="35"/>
      <c r="K12" s="35"/>
      <c r="L12" s="36"/>
      <c r="M12" s="36"/>
      <c r="N12" s="36"/>
      <c r="O12" s="36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</row>
    <row r="13" spans="1:32" ht="39.950000000000003" customHeight="1" thickBot="1" x14ac:dyDescent="0.35">
      <c r="A13" s="17">
        <v>11</v>
      </c>
      <c r="B13" s="20" t="s">
        <v>16</v>
      </c>
      <c r="C13" s="27" t="s">
        <v>100</v>
      </c>
      <c r="D13" s="27">
        <v>25</v>
      </c>
      <c r="E13" s="28">
        <v>5330.74</v>
      </c>
      <c r="F13" s="28">
        <v>133268.5</v>
      </c>
      <c r="G13" s="33" t="s">
        <v>114</v>
      </c>
      <c r="H13" s="5">
        <f>D13*W13</f>
        <v>123000</v>
      </c>
      <c r="I13" s="1"/>
      <c r="J13" s="2"/>
      <c r="K13" s="2"/>
      <c r="L13" s="13"/>
      <c r="M13" s="13"/>
      <c r="N13" s="13"/>
      <c r="O13" s="13"/>
      <c r="P13" s="4"/>
      <c r="Q13" s="4"/>
      <c r="R13" s="4"/>
      <c r="S13" s="4"/>
      <c r="T13" s="4"/>
      <c r="U13" s="4"/>
      <c r="V13" s="4"/>
      <c r="W13" s="31">
        <v>4920</v>
      </c>
      <c r="X13" s="4"/>
      <c r="Y13" s="4"/>
      <c r="Z13" s="4"/>
      <c r="AA13" s="4"/>
      <c r="AB13" s="4"/>
      <c r="AC13" s="4"/>
      <c r="AD13" s="4"/>
      <c r="AE13" s="4"/>
      <c r="AF13" s="4"/>
    </row>
    <row r="14" spans="1:32" ht="39.950000000000003" customHeight="1" thickBot="1" x14ac:dyDescent="0.35">
      <c r="A14" s="16">
        <v>12</v>
      </c>
      <c r="B14" s="20" t="s">
        <v>17</v>
      </c>
      <c r="C14" s="27" t="s">
        <v>100</v>
      </c>
      <c r="D14" s="27">
        <v>194</v>
      </c>
      <c r="E14" s="28">
        <v>5296.5</v>
      </c>
      <c r="F14" s="28">
        <v>1027521</v>
      </c>
      <c r="G14" s="33" t="s">
        <v>114</v>
      </c>
      <c r="H14" s="5">
        <f>D14*W14</f>
        <v>954480</v>
      </c>
      <c r="I14" s="1"/>
      <c r="J14" s="2"/>
      <c r="K14" s="2"/>
      <c r="L14" s="13"/>
      <c r="M14" s="13"/>
      <c r="N14" s="13"/>
      <c r="O14" s="13"/>
      <c r="P14" s="4"/>
      <c r="Q14" s="4"/>
      <c r="R14" s="4"/>
      <c r="S14" s="4"/>
      <c r="T14" s="4"/>
      <c r="U14" s="4"/>
      <c r="V14" s="4"/>
      <c r="W14" s="31">
        <v>4920</v>
      </c>
      <c r="X14" s="4"/>
      <c r="Y14" s="4"/>
      <c r="Z14" s="4"/>
      <c r="AA14" s="4"/>
      <c r="AB14" s="4"/>
      <c r="AC14" s="4"/>
      <c r="AD14" s="4"/>
      <c r="AE14" s="4"/>
      <c r="AF14" s="4"/>
    </row>
    <row r="15" spans="1:32" ht="39.950000000000003" customHeight="1" thickBot="1" x14ac:dyDescent="0.35">
      <c r="A15" s="17">
        <v>13</v>
      </c>
      <c r="B15" s="21" t="s">
        <v>18</v>
      </c>
      <c r="C15" s="27" t="s">
        <v>6</v>
      </c>
      <c r="D15" s="27">
        <v>120</v>
      </c>
      <c r="E15" s="28">
        <v>28890</v>
      </c>
      <c r="F15" s="28">
        <v>3466800</v>
      </c>
      <c r="G15" s="24" t="s">
        <v>105</v>
      </c>
      <c r="H15" s="4">
        <f>D15*L15</f>
        <v>3456000</v>
      </c>
      <c r="I15" s="1"/>
      <c r="J15" s="2"/>
      <c r="K15" s="2"/>
      <c r="L15" s="36">
        <v>28800</v>
      </c>
      <c r="M15" s="13"/>
      <c r="N15" s="13"/>
      <c r="O15" s="1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s="15" customFormat="1" ht="39.950000000000003" customHeight="1" thickBot="1" x14ac:dyDescent="0.35">
      <c r="A16" s="45">
        <v>14</v>
      </c>
      <c r="B16" s="46" t="s">
        <v>19</v>
      </c>
      <c r="C16" s="40" t="s">
        <v>6</v>
      </c>
      <c r="D16" s="40">
        <v>42</v>
      </c>
      <c r="E16" s="41">
        <v>23747.58</v>
      </c>
      <c r="F16" s="41">
        <v>997398.36</v>
      </c>
      <c r="G16" s="52"/>
      <c r="H16" s="53"/>
      <c r="I16" s="54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</row>
    <row r="17" spans="1:32" s="15" customFormat="1" ht="39.950000000000003" customHeight="1" thickBot="1" x14ac:dyDescent="0.35">
      <c r="A17" s="38">
        <v>15</v>
      </c>
      <c r="B17" s="46" t="s">
        <v>20</v>
      </c>
      <c r="C17" s="40" t="s">
        <v>6</v>
      </c>
      <c r="D17" s="40">
        <v>330</v>
      </c>
      <c r="E17" s="41">
        <v>10218.5</v>
      </c>
      <c r="F17" s="41">
        <v>3372105</v>
      </c>
      <c r="G17" s="52"/>
      <c r="H17" s="53"/>
      <c r="I17" s="54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</row>
    <row r="18" spans="1:32" ht="39.950000000000003" customHeight="1" thickBot="1" x14ac:dyDescent="0.35">
      <c r="A18" s="16">
        <v>16</v>
      </c>
      <c r="B18" s="21" t="s">
        <v>21</v>
      </c>
      <c r="C18" s="27" t="s">
        <v>6</v>
      </c>
      <c r="D18" s="27">
        <v>408</v>
      </c>
      <c r="E18" s="28">
        <v>3741.79</v>
      </c>
      <c r="F18" s="28">
        <v>1526650.32</v>
      </c>
      <c r="G18" s="24" t="s">
        <v>106</v>
      </c>
      <c r="H18" s="5">
        <f>D18*O18</f>
        <v>999600</v>
      </c>
      <c r="I18" s="12"/>
      <c r="J18" s="4"/>
      <c r="K18" s="4"/>
      <c r="L18" s="4"/>
      <c r="M18" s="4"/>
      <c r="N18" s="4"/>
      <c r="O18" s="31">
        <v>2450</v>
      </c>
      <c r="P18" s="4"/>
      <c r="Q18" s="4"/>
      <c r="R18" s="4">
        <v>2518</v>
      </c>
      <c r="S18" s="4"/>
      <c r="T18" s="4"/>
      <c r="U18" s="4">
        <v>3500</v>
      </c>
      <c r="V18" s="4"/>
      <c r="W18" s="4"/>
      <c r="X18" s="4">
        <v>2507</v>
      </c>
      <c r="Y18" s="4"/>
      <c r="Z18" s="4"/>
      <c r="AA18" s="4"/>
      <c r="AB18" s="4"/>
      <c r="AC18" s="4"/>
      <c r="AD18" s="4"/>
      <c r="AE18" s="4"/>
      <c r="AF18" s="4"/>
    </row>
    <row r="19" spans="1:32" ht="39.950000000000003" customHeight="1" thickBot="1" x14ac:dyDescent="0.35">
      <c r="A19" s="17">
        <v>17</v>
      </c>
      <c r="B19" s="21" t="s">
        <v>22</v>
      </c>
      <c r="C19" s="27" t="s">
        <v>6</v>
      </c>
      <c r="D19" s="27">
        <v>408</v>
      </c>
      <c r="E19" s="28">
        <v>3091.23</v>
      </c>
      <c r="F19" s="28">
        <v>1261221.8400000001</v>
      </c>
      <c r="G19" s="24" t="s">
        <v>106</v>
      </c>
      <c r="H19" s="5">
        <f>D19*O19</f>
        <v>999600</v>
      </c>
      <c r="I19" s="12"/>
      <c r="J19" s="4"/>
      <c r="K19" s="4"/>
      <c r="L19" s="4"/>
      <c r="M19" s="4"/>
      <c r="N19" s="4"/>
      <c r="O19" s="31">
        <v>2450</v>
      </c>
      <c r="P19" s="4"/>
      <c r="Q19" s="4"/>
      <c r="R19" s="4">
        <v>2515</v>
      </c>
      <c r="S19" s="4"/>
      <c r="T19" s="4"/>
      <c r="U19" s="4"/>
      <c r="V19" s="4"/>
      <c r="W19" s="4"/>
      <c r="X19" s="4">
        <v>2507</v>
      </c>
      <c r="Y19" s="4"/>
      <c r="Z19" s="4"/>
      <c r="AA19" s="4">
        <v>2875</v>
      </c>
      <c r="AB19" s="4"/>
      <c r="AC19" s="4"/>
      <c r="AD19" s="4"/>
      <c r="AE19" s="4"/>
      <c r="AF19" s="4"/>
    </row>
    <row r="20" spans="1:32" s="15" customFormat="1" ht="39.950000000000003" customHeight="1" thickBot="1" x14ac:dyDescent="0.35">
      <c r="A20" s="45">
        <v>18</v>
      </c>
      <c r="B20" s="55" t="s">
        <v>98</v>
      </c>
      <c r="C20" s="40" t="s">
        <v>6</v>
      </c>
      <c r="D20" s="40">
        <v>144</v>
      </c>
      <c r="E20" s="40">
        <v>321</v>
      </c>
      <c r="F20" s="41">
        <v>46224</v>
      </c>
      <c r="G20" s="56"/>
      <c r="H20" s="48"/>
      <c r="I20" s="54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</row>
    <row r="21" spans="1:32" ht="39.950000000000003" customHeight="1" thickBot="1" x14ac:dyDescent="0.35">
      <c r="A21" s="17">
        <v>19</v>
      </c>
      <c r="B21" s="20" t="s">
        <v>23</v>
      </c>
      <c r="C21" s="27" t="s">
        <v>101</v>
      </c>
      <c r="D21" s="27">
        <v>300</v>
      </c>
      <c r="E21" s="28">
        <v>16585</v>
      </c>
      <c r="F21" s="28">
        <v>4975500</v>
      </c>
      <c r="G21" s="33" t="s">
        <v>110</v>
      </c>
      <c r="H21" s="5">
        <f>D21*S21</f>
        <v>3900000</v>
      </c>
      <c r="I21" s="12"/>
      <c r="J21" s="4"/>
      <c r="K21" s="4"/>
      <c r="L21" s="4"/>
      <c r="M21" s="4"/>
      <c r="N21" s="4">
        <v>15900</v>
      </c>
      <c r="O21" s="4"/>
      <c r="P21" s="4"/>
      <c r="Q21" s="4"/>
      <c r="R21" s="4"/>
      <c r="S21" s="31">
        <v>13000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s="15" customFormat="1" ht="33.75" customHeight="1" thickBot="1" x14ac:dyDescent="0.35">
      <c r="A22" s="45">
        <v>20</v>
      </c>
      <c r="B22" s="46" t="s">
        <v>24</v>
      </c>
      <c r="C22" s="40" t="s">
        <v>6</v>
      </c>
      <c r="D22" s="40">
        <v>5</v>
      </c>
      <c r="E22" s="41">
        <v>33191.4</v>
      </c>
      <c r="F22" s="41">
        <v>165957</v>
      </c>
      <c r="G22" s="56"/>
      <c r="H22" s="48"/>
      <c r="I22" s="54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</row>
    <row r="23" spans="1:32" s="15" customFormat="1" ht="35.25" customHeight="1" thickBot="1" x14ac:dyDescent="0.35">
      <c r="A23" s="38">
        <v>21</v>
      </c>
      <c r="B23" s="46" t="s">
        <v>25</v>
      </c>
      <c r="C23" s="40" t="s">
        <v>6</v>
      </c>
      <c r="D23" s="40">
        <v>100</v>
      </c>
      <c r="E23" s="41">
        <v>55640</v>
      </c>
      <c r="F23" s="41">
        <v>5564000</v>
      </c>
      <c r="G23" s="56"/>
      <c r="H23" s="48"/>
      <c r="I23" s="54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</row>
    <row r="24" spans="1:32" s="15" customFormat="1" ht="30" customHeight="1" thickBot="1" x14ac:dyDescent="0.35">
      <c r="A24" s="45">
        <v>22</v>
      </c>
      <c r="B24" s="46" t="s">
        <v>26</v>
      </c>
      <c r="C24" s="40" t="s">
        <v>6</v>
      </c>
      <c r="D24" s="40">
        <v>250</v>
      </c>
      <c r="E24" s="41">
        <v>7704</v>
      </c>
      <c r="F24" s="41">
        <v>1926000</v>
      </c>
      <c r="G24" s="56"/>
      <c r="H24" s="48"/>
      <c r="I24" s="54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</row>
    <row r="25" spans="1:32" ht="27.75" thickBot="1" x14ac:dyDescent="0.35">
      <c r="A25" s="17">
        <v>23</v>
      </c>
      <c r="B25" s="20" t="s">
        <v>27</v>
      </c>
      <c r="C25" s="27" t="s">
        <v>6</v>
      </c>
      <c r="D25" s="27">
        <v>2</v>
      </c>
      <c r="E25" s="28">
        <v>535000</v>
      </c>
      <c r="F25" s="28">
        <v>1070000</v>
      </c>
      <c r="G25" s="33" t="s">
        <v>112</v>
      </c>
      <c r="H25" s="5">
        <f>D25*U25</f>
        <v>1070000</v>
      </c>
      <c r="I25" s="12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31">
        <v>535000</v>
      </c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s="15" customFormat="1" ht="24.75" customHeight="1" thickBot="1" x14ac:dyDescent="0.35">
      <c r="A26" s="45">
        <v>24</v>
      </c>
      <c r="B26" s="46" t="s">
        <v>28</v>
      </c>
      <c r="C26" s="40" t="s">
        <v>6</v>
      </c>
      <c r="D26" s="40">
        <v>5</v>
      </c>
      <c r="E26" s="41">
        <v>455820</v>
      </c>
      <c r="F26" s="41">
        <v>2279100</v>
      </c>
      <c r="G26" s="47"/>
      <c r="H26" s="48"/>
      <c r="I26" s="54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</row>
    <row r="27" spans="1:32" ht="39" thickBot="1" x14ac:dyDescent="0.3">
      <c r="A27" s="17">
        <v>25</v>
      </c>
      <c r="B27" s="20" t="s">
        <v>29</v>
      </c>
      <c r="C27" s="27" t="s">
        <v>6</v>
      </c>
      <c r="D27" s="27">
        <v>12</v>
      </c>
      <c r="E27" s="28">
        <v>214000</v>
      </c>
      <c r="F27" s="28">
        <v>2568000</v>
      </c>
      <c r="G27" s="24" t="s">
        <v>105</v>
      </c>
      <c r="H27" s="4">
        <f>D27*L27</f>
        <v>2568000</v>
      </c>
      <c r="I27" s="12"/>
      <c r="J27" s="4"/>
      <c r="K27" s="4"/>
      <c r="L27" s="31">
        <v>214000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s="15" customFormat="1" ht="27.75" customHeight="1" thickBot="1" x14ac:dyDescent="0.35">
      <c r="A28" s="45">
        <v>26</v>
      </c>
      <c r="B28" s="46" t="s">
        <v>30</v>
      </c>
      <c r="C28" s="40" t="s">
        <v>6</v>
      </c>
      <c r="D28" s="40">
        <v>20</v>
      </c>
      <c r="E28" s="41">
        <v>242890</v>
      </c>
      <c r="F28" s="41">
        <v>4857800</v>
      </c>
      <c r="G28" s="56"/>
      <c r="H28" s="48"/>
      <c r="I28" s="54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</row>
    <row r="29" spans="1:32" s="15" customFormat="1" ht="27.75" customHeight="1" thickBot="1" x14ac:dyDescent="0.35">
      <c r="A29" s="38">
        <v>27</v>
      </c>
      <c r="B29" s="46" t="s">
        <v>31</v>
      </c>
      <c r="C29" s="40" t="s">
        <v>6</v>
      </c>
      <c r="D29" s="40">
        <v>100</v>
      </c>
      <c r="E29" s="41">
        <v>4066</v>
      </c>
      <c r="F29" s="41">
        <v>406600</v>
      </c>
      <c r="G29" s="56"/>
      <c r="H29" s="48"/>
      <c r="I29" s="54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</row>
    <row r="30" spans="1:32" s="15" customFormat="1" ht="27" customHeight="1" thickBot="1" x14ac:dyDescent="0.35">
      <c r="A30" s="45">
        <v>28</v>
      </c>
      <c r="B30" s="46" t="s">
        <v>32</v>
      </c>
      <c r="C30" s="40" t="s">
        <v>6</v>
      </c>
      <c r="D30" s="40">
        <v>6</v>
      </c>
      <c r="E30" s="41">
        <v>144450</v>
      </c>
      <c r="F30" s="41">
        <v>866700</v>
      </c>
      <c r="G30" s="56"/>
      <c r="H30" s="31"/>
      <c r="I30" s="54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</row>
    <row r="31" spans="1:32" ht="19.5" thickBot="1" x14ac:dyDescent="0.35">
      <c r="A31" s="17">
        <v>29</v>
      </c>
      <c r="B31" s="20" t="s">
        <v>33</v>
      </c>
      <c r="C31" s="27" t="s">
        <v>6</v>
      </c>
      <c r="D31" s="27">
        <v>200</v>
      </c>
      <c r="E31" s="28">
        <v>7063.07</v>
      </c>
      <c r="F31" s="28">
        <v>1412614</v>
      </c>
      <c r="G31" s="23" t="s">
        <v>104</v>
      </c>
      <c r="H31" s="5">
        <f t="shared" ref="H31:H32" si="0">D31*K31</f>
        <v>1404000</v>
      </c>
      <c r="I31" s="12"/>
      <c r="J31" s="4"/>
      <c r="K31" s="31">
        <v>7020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>
        <v>7060</v>
      </c>
      <c r="W31" s="4"/>
      <c r="X31" s="4"/>
      <c r="Y31" s="4"/>
      <c r="Z31" s="4"/>
      <c r="AA31" s="4"/>
      <c r="AB31" s="4"/>
      <c r="AC31" s="4">
        <v>7050</v>
      </c>
      <c r="AD31" s="4"/>
      <c r="AE31" s="4"/>
      <c r="AF31" s="4"/>
    </row>
    <row r="32" spans="1:32" ht="19.5" thickBot="1" x14ac:dyDescent="0.35">
      <c r="A32" s="16">
        <v>30</v>
      </c>
      <c r="B32" s="20" t="s">
        <v>34</v>
      </c>
      <c r="C32" s="27" t="s">
        <v>6</v>
      </c>
      <c r="D32" s="27">
        <v>500</v>
      </c>
      <c r="E32" s="28">
        <v>7142.25</v>
      </c>
      <c r="F32" s="28">
        <v>3571125</v>
      </c>
      <c r="G32" s="23" t="s">
        <v>104</v>
      </c>
      <c r="H32" s="5">
        <f t="shared" si="0"/>
        <v>3545000</v>
      </c>
      <c r="I32" s="12"/>
      <c r="J32" s="4"/>
      <c r="K32" s="31">
        <v>7090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>
        <v>7140</v>
      </c>
      <c r="W32" s="4"/>
      <c r="X32" s="4"/>
      <c r="Y32" s="4"/>
      <c r="Z32" s="4"/>
      <c r="AA32" s="4"/>
      <c r="AB32" s="4"/>
      <c r="AC32" s="4">
        <v>7138</v>
      </c>
      <c r="AD32" s="4"/>
      <c r="AE32" s="4"/>
      <c r="AF32" s="4"/>
    </row>
    <row r="33" spans="1:32" s="15" customFormat="1" ht="19.5" thickBot="1" x14ac:dyDescent="0.3">
      <c r="A33" s="38">
        <v>31</v>
      </c>
      <c r="B33" s="46" t="s">
        <v>35</v>
      </c>
      <c r="C33" s="40" t="s">
        <v>6</v>
      </c>
      <c r="D33" s="40">
        <v>300</v>
      </c>
      <c r="E33" s="41">
        <v>7158.3</v>
      </c>
      <c r="F33" s="41">
        <v>2147490</v>
      </c>
      <c r="G33" s="57"/>
      <c r="H33" s="31"/>
      <c r="I33" s="54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</row>
    <row r="34" spans="1:32" s="15" customFormat="1" ht="19.5" thickBot="1" x14ac:dyDescent="0.35">
      <c r="A34" s="45">
        <v>32</v>
      </c>
      <c r="B34" s="46" t="s">
        <v>36</v>
      </c>
      <c r="C34" s="40" t="s">
        <v>6</v>
      </c>
      <c r="D34" s="40">
        <v>250</v>
      </c>
      <c r="E34" s="41">
        <v>9533.7000000000007</v>
      </c>
      <c r="F34" s="41">
        <v>2383425</v>
      </c>
      <c r="G34" s="58"/>
      <c r="H34" s="31"/>
      <c r="I34" s="54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</row>
    <row r="35" spans="1:32" s="15" customFormat="1" ht="19.5" thickBot="1" x14ac:dyDescent="0.35">
      <c r="A35" s="38">
        <v>33</v>
      </c>
      <c r="B35" s="46" t="s">
        <v>37</v>
      </c>
      <c r="C35" s="40" t="s">
        <v>6</v>
      </c>
      <c r="D35" s="40">
        <v>150</v>
      </c>
      <c r="E35" s="41">
        <v>14873</v>
      </c>
      <c r="F35" s="41">
        <v>2230950</v>
      </c>
      <c r="G35" s="58"/>
      <c r="H35" s="31"/>
      <c r="I35" s="54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</row>
    <row r="36" spans="1:32" s="15" customFormat="1" ht="19.5" thickBot="1" x14ac:dyDescent="0.35">
      <c r="A36" s="45">
        <v>34</v>
      </c>
      <c r="B36" s="46" t="s">
        <v>38</v>
      </c>
      <c r="C36" s="40" t="s">
        <v>6</v>
      </c>
      <c r="D36" s="40">
        <v>10</v>
      </c>
      <c r="E36" s="41">
        <v>85600</v>
      </c>
      <c r="F36" s="41">
        <v>856000</v>
      </c>
      <c r="G36" s="57"/>
      <c r="H36" s="31"/>
      <c r="I36" s="54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</row>
    <row r="37" spans="1:32" s="15" customFormat="1" ht="19.5" thickBot="1" x14ac:dyDescent="0.3">
      <c r="A37" s="38">
        <v>35</v>
      </c>
      <c r="B37" s="46" t="s">
        <v>39</v>
      </c>
      <c r="C37" s="40" t="s">
        <v>6</v>
      </c>
      <c r="D37" s="40">
        <v>13</v>
      </c>
      <c r="E37" s="41">
        <v>124120</v>
      </c>
      <c r="F37" s="41">
        <v>1613560</v>
      </c>
      <c r="G37" s="57"/>
      <c r="H37" s="31"/>
      <c r="I37" s="54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</row>
    <row r="38" spans="1:32" ht="26.25" thickBot="1" x14ac:dyDescent="0.35">
      <c r="A38" s="16">
        <v>36</v>
      </c>
      <c r="B38" s="60" t="s">
        <v>40</v>
      </c>
      <c r="C38" s="61" t="s">
        <v>6</v>
      </c>
      <c r="D38" s="61">
        <v>10</v>
      </c>
      <c r="E38" s="62">
        <v>20330</v>
      </c>
      <c r="F38" s="62">
        <v>203300</v>
      </c>
      <c r="G38" s="24" t="s">
        <v>8</v>
      </c>
      <c r="H38" s="4">
        <f>D38*M38</f>
        <v>140000</v>
      </c>
      <c r="I38" s="12"/>
      <c r="J38" s="4"/>
      <c r="K38" s="4"/>
      <c r="L38" s="4"/>
      <c r="M38" s="31">
        <v>14000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s="15" customFormat="1" ht="39" thickBot="1" x14ac:dyDescent="0.3">
      <c r="A39" s="38">
        <v>37</v>
      </c>
      <c r="B39" s="46" t="s">
        <v>41</v>
      </c>
      <c r="C39" s="40" t="s">
        <v>100</v>
      </c>
      <c r="D39" s="40">
        <v>8</v>
      </c>
      <c r="E39" s="41">
        <v>29371.5</v>
      </c>
      <c r="F39" s="41">
        <v>234972</v>
      </c>
      <c r="G39" s="57"/>
      <c r="H39" s="31"/>
      <c r="I39" s="54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</row>
    <row r="40" spans="1:32" s="15" customFormat="1" ht="39" thickBot="1" x14ac:dyDescent="0.35">
      <c r="A40" s="45">
        <v>38</v>
      </c>
      <c r="B40" s="46" t="s">
        <v>42</v>
      </c>
      <c r="C40" s="40" t="s">
        <v>100</v>
      </c>
      <c r="D40" s="40">
        <v>4</v>
      </c>
      <c r="E40" s="41">
        <v>20116</v>
      </c>
      <c r="F40" s="41">
        <v>80464</v>
      </c>
      <c r="G40" s="57"/>
      <c r="H40" s="31"/>
      <c r="I40" s="54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</row>
    <row r="41" spans="1:32" ht="27.75" thickBot="1" x14ac:dyDescent="0.35">
      <c r="A41" s="17">
        <v>39</v>
      </c>
      <c r="B41" s="20" t="s">
        <v>43</v>
      </c>
      <c r="C41" s="27" t="s">
        <v>6</v>
      </c>
      <c r="D41" s="27">
        <v>850</v>
      </c>
      <c r="E41" s="27">
        <v>950.16</v>
      </c>
      <c r="F41" s="28">
        <v>807636</v>
      </c>
      <c r="G41" s="33" t="s">
        <v>111</v>
      </c>
      <c r="H41" s="5">
        <f>D41*T41</f>
        <v>574600</v>
      </c>
      <c r="I41" s="12"/>
      <c r="J41" s="4"/>
      <c r="K41" s="4"/>
      <c r="L41" s="4"/>
      <c r="M41" s="4"/>
      <c r="N41" s="4"/>
      <c r="O41" s="4"/>
      <c r="P41" s="4"/>
      <c r="Q41" s="4"/>
      <c r="R41" s="4"/>
      <c r="S41" s="4"/>
      <c r="T41" s="31">
        <v>676</v>
      </c>
      <c r="U41" s="4"/>
      <c r="V41" s="4"/>
      <c r="W41" s="4"/>
      <c r="X41" s="4"/>
      <c r="Y41" s="4"/>
      <c r="Z41" s="4"/>
      <c r="AA41" s="4">
        <v>950</v>
      </c>
      <c r="AB41" s="4"/>
      <c r="AC41" s="4"/>
      <c r="AD41" s="4"/>
      <c r="AE41" s="4"/>
      <c r="AF41" s="4"/>
    </row>
    <row r="42" spans="1:32" s="15" customFormat="1" ht="26.25" thickBot="1" x14ac:dyDescent="0.35">
      <c r="A42" s="45">
        <v>40</v>
      </c>
      <c r="B42" s="46" t="s">
        <v>44</v>
      </c>
      <c r="C42" s="40" t="s">
        <v>6</v>
      </c>
      <c r="D42" s="40">
        <v>25</v>
      </c>
      <c r="E42" s="41">
        <v>6420</v>
      </c>
      <c r="F42" s="41">
        <v>160500</v>
      </c>
      <c r="G42" s="57"/>
      <c r="H42" s="31"/>
      <c r="I42" s="54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</row>
    <row r="43" spans="1:32" s="15" customFormat="1" ht="19.5" thickBot="1" x14ac:dyDescent="0.3">
      <c r="A43" s="38">
        <v>41</v>
      </c>
      <c r="B43" s="46" t="s">
        <v>45</v>
      </c>
      <c r="C43" s="40" t="s">
        <v>100</v>
      </c>
      <c r="D43" s="40">
        <v>3</v>
      </c>
      <c r="E43" s="41">
        <v>4919.8599999999997</v>
      </c>
      <c r="F43" s="41">
        <v>14759.58</v>
      </c>
      <c r="G43" s="57"/>
      <c r="H43" s="31"/>
      <c r="I43" s="54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</row>
    <row r="44" spans="1:32" ht="27.75" thickBot="1" x14ac:dyDescent="0.35">
      <c r="A44" s="16">
        <v>42</v>
      </c>
      <c r="B44" s="20" t="s">
        <v>46</v>
      </c>
      <c r="C44" s="27" t="s">
        <v>100</v>
      </c>
      <c r="D44" s="27">
        <v>150</v>
      </c>
      <c r="E44" s="28">
        <v>15515</v>
      </c>
      <c r="F44" s="28">
        <v>2327250</v>
      </c>
      <c r="G44" s="33" t="s">
        <v>123</v>
      </c>
      <c r="H44" s="4">
        <f>D44*AF44</f>
        <v>2211750</v>
      </c>
      <c r="I44" s="12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>
        <v>15500</v>
      </c>
      <c r="AF44" s="31">
        <v>14745</v>
      </c>
    </row>
    <row r="45" spans="1:32" s="15" customFormat="1" ht="19.5" thickBot="1" x14ac:dyDescent="0.3">
      <c r="A45" s="38">
        <v>43</v>
      </c>
      <c r="B45" s="46" t="s">
        <v>47</v>
      </c>
      <c r="C45" s="40" t="s">
        <v>6</v>
      </c>
      <c r="D45" s="59">
        <v>5086</v>
      </c>
      <c r="E45" s="40">
        <v>81.319999999999993</v>
      </c>
      <c r="F45" s="41">
        <v>413593.52</v>
      </c>
      <c r="G45" s="57"/>
      <c r="H45" s="31"/>
      <c r="I45" s="54"/>
      <c r="J45" s="31"/>
      <c r="K45" s="31"/>
      <c r="L45" s="31"/>
      <c r="M45" s="34">
        <v>80</v>
      </c>
      <c r="N45" s="31"/>
      <c r="O45" s="31"/>
      <c r="P45" s="31"/>
      <c r="Q45" s="31"/>
      <c r="R45" s="34">
        <v>65.52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</row>
    <row r="46" spans="1:32" s="15" customFormat="1" ht="19.5" thickBot="1" x14ac:dyDescent="0.35">
      <c r="A46" s="45">
        <v>44</v>
      </c>
      <c r="B46" s="46" t="s">
        <v>48</v>
      </c>
      <c r="C46" s="40" t="s">
        <v>6</v>
      </c>
      <c r="D46" s="59">
        <v>4500</v>
      </c>
      <c r="E46" s="40">
        <v>81.319999999999993</v>
      </c>
      <c r="F46" s="41">
        <v>365940</v>
      </c>
      <c r="G46" s="57"/>
      <c r="H46" s="31"/>
      <c r="I46" s="54"/>
      <c r="J46" s="31"/>
      <c r="K46" s="31"/>
      <c r="L46" s="31"/>
      <c r="M46" s="34">
        <v>80</v>
      </c>
      <c r="N46" s="31"/>
      <c r="O46" s="31"/>
      <c r="P46" s="31"/>
      <c r="Q46" s="31"/>
      <c r="R46" s="34">
        <v>65.52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</row>
    <row r="47" spans="1:32" ht="39.75" thickBot="1" x14ac:dyDescent="0.3">
      <c r="A47" s="17">
        <v>45</v>
      </c>
      <c r="B47" s="20" t="s">
        <v>49</v>
      </c>
      <c r="C47" s="27" t="s">
        <v>6</v>
      </c>
      <c r="D47" s="29">
        <v>1000</v>
      </c>
      <c r="E47" s="28">
        <v>1424.17</v>
      </c>
      <c r="F47" s="28">
        <v>1424170</v>
      </c>
      <c r="G47" s="33" t="s">
        <v>116</v>
      </c>
      <c r="H47" s="4">
        <f>D47*Y47</f>
        <v>1225000</v>
      </c>
      <c r="I47" s="12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1">
        <v>1225</v>
      </c>
      <c r="Z47" s="4"/>
      <c r="AA47" s="4"/>
      <c r="AB47" s="4"/>
      <c r="AC47" s="4"/>
      <c r="AD47" s="4"/>
      <c r="AE47" s="4"/>
      <c r="AF47" s="4"/>
    </row>
    <row r="48" spans="1:32" ht="26.25" thickBot="1" x14ac:dyDescent="0.35">
      <c r="A48" s="16">
        <v>46</v>
      </c>
      <c r="B48" s="20" t="s">
        <v>50</v>
      </c>
      <c r="C48" s="27" t="s">
        <v>6</v>
      </c>
      <c r="D48" s="29">
        <v>3000</v>
      </c>
      <c r="E48" s="27">
        <v>235.4</v>
      </c>
      <c r="F48" s="28">
        <v>706200</v>
      </c>
      <c r="G48" s="33" t="s">
        <v>109</v>
      </c>
      <c r="H48" s="4">
        <f>D48*R48</f>
        <v>477000</v>
      </c>
      <c r="I48" s="12"/>
      <c r="J48" s="4"/>
      <c r="K48" s="4"/>
      <c r="L48" s="4"/>
      <c r="M48" s="4"/>
      <c r="N48" s="4"/>
      <c r="O48" s="4"/>
      <c r="P48" s="4"/>
      <c r="Q48" s="4"/>
      <c r="R48" s="31">
        <v>159</v>
      </c>
      <c r="S48" s="4"/>
      <c r="T48" s="4"/>
      <c r="U48" s="4"/>
      <c r="V48" s="4"/>
      <c r="W48" s="4"/>
      <c r="X48" s="4"/>
      <c r="Y48" s="4"/>
      <c r="Z48" s="4">
        <v>235</v>
      </c>
      <c r="AA48" s="4"/>
      <c r="AB48" s="4"/>
      <c r="AC48" s="4"/>
      <c r="AD48" s="4"/>
      <c r="AE48" s="4"/>
      <c r="AF48" s="4"/>
    </row>
    <row r="49" spans="1:32" ht="39.75" thickBot="1" x14ac:dyDescent="0.3">
      <c r="A49" s="17">
        <v>47</v>
      </c>
      <c r="B49" s="20" t="s">
        <v>51</v>
      </c>
      <c r="C49" s="27" t="s">
        <v>6</v>
      </c>
      <c r="D49" s="29">
        <v>4050</v>
      </c>
      <c r="E49" s="27">
        <v>512.53</v>
      </c>
      <c r="F49" s="28">
        <v>2075746.5</v>
      </c>
      <c r="G49" s="33" t="s">
        <v>116</v>
      </c>
      <c r="H49" s="4">
        <f>D49*Y49</f>
        <v>1113750</v>
      </c>
      <c r="I49" s="12"/>
      <c r="J49" s="4"/>
      <c r="K49" s="4"/>
      <c r="L49" s="4"/>
      <c r="M49" s="4"/>
      <c r="N49" s="4"/>
      <c r="O49" s="4"/>
      <c r="P49" s="4"/>
      <c r="Q49" s="4"/>
      <c r="R49" s="4">
        <v>412</v>
      </c>
      <c r="S49" s="4"/>
      <c r="T49" s="4"/>
      <c r="U49" s="4"/>
      <c r="V49" s="4"/>
      <c r="W49" s="4">
        <v>429</v>
      </c>
      <c r="X49" s="4"/>
      <c r="Y49" s="31">
        <v>275</v>
      </c>
      <c r="Z49" s="4"/>
      <c r="AA49" s="4"/>
      <c r="AB49" s="4">
        <v>297</v>
      </c>
      <c r="AC49" s="4"/>
      <c r="AD49" s="4"/>
      <c r="AE49" s="4"/>
      <c r="AF49" s="4"/>
    </row>
    <row r="50" spans="1:32" s="15" customFormat="1" ht="26.25" thickBot="1" x14ac:dyDescent="0.35">
      <c r="A50" s="45">
        <v>48</v>
      </c>
      <c r="B50" s="46" t="s">
        <v>52</v>
      </c>
      <c r="C50" s="40" t="s">
        <v>6</v>
      </c>
      <c r="D50" s="59">
        <v>4000</v>
      </c>
      <c r="E50" s="40">
        <v>157.29</v>
      </c>
      <c r="F50" s="41">
        <v>629160</v>
      </c>
      <c r="G50" s="57"/>
      <c r="H50" s="31"/>
      <c r="I50" s="54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</row>
    <row r="51" spans="1:32" ht="27.75" thickBot="1" x14ac:dyDescent="0.35">
      <c r="A51" s="17">
        <v>49</v>
      </c>
      <c r="B51" s="20" t="s">
        <v>53</v>
      </c>
      <c r="C51" s="27" t="s">
        <v>100</v>
      </c>
      <c r="D51" s="27">
        <v>10</v>
      </c>
      <c r="E51" s="28">
        <v>219264.4</v>
      </c>
      <c r="F51" s="28">
        <v>2192644</v>
      </c>
      <c r="G51" s="33" t="s">
        <v>114</v>
      </c>
      <c r="H51" s="5">
        <f>D51*W51</f>
        <v>1990000</v>
      </c>
      <c r="I51" s="12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31">
        <v>199000</v>
      </c>
      <c r="X51" s="4"/>
      <c r="Y51" s="4"/>
      <c r="Z51" s="4"/>
      <c r="AA51" s="4"/>
      <c r="AB51" s="4"/>
      <c r="AC51" s="4"/>
      <c r="AD51" s="4"/>
      <c r="AE51" s="4"/>
      <c r="AF51" s="4"/>
    </row>
    <row r="52" spans="1:32" ht="19.5" thickBot="1" x14ac:dyDescent="0.35">
      <c r="A52" s="16">
        <v>50</v>
      </c>
      <c r="B52" s="60" t="s">
        <v>54</v>
      </c>
      <c r="C52" s="61" t="s">
        <v>6</v>
      </c>
      <c r="D52" s="61">
        <v>20</v>
      </c>
      <c r="E52" s="62">
        <v>130754</v>
      </c>
      <c r="F52" s="62">
        <v>2615080</v>
      </c>
      <c r="G52" s="33" t="s">
        <v>108</v>
      </c>
      <c r="H52" s="4">
        <f>D52*Q52</f>
        <v>2480000</v>
      </c>
      <c r="I52" s="12"/>
      <c r="J52" s="4"/>
      <c r="K52" s="4"/>
      <c r="L52" s="4"/>
      <c r="M52" s="4"/>
      <c r="N52" s="4"/>
      <c r="O52" s="4"/>
      <c r="P52" s="4"/>
      <c r="Q52" s="31">
        <v>124000</v>
      </c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9.5" thickBot="1" x14ac:dyDescent="0.3">
      <c r="A53" s="17">
        <v>51</v>
      </c>
      <c r="B53" s="20" t="s">
        <v>55</v>
      </c>
      <c r="C53" s="27" t="s">
        <v>6</v>
      </c>
      <c r="D53" s="27">
        <v>700</v>
      </c>
      <c r="E53" s="27">
        <v>588.5</v>
      </c>
      <c r="F53" s="28">
        <v>411950</v>
      </c>
      <c r="G53" s="24" t="s">
        <v>8</v>
      </c>
      <c r="H53" s="4">
        <f>D53*M53</f>
        <v>166600</v>
      </c>
      <c r="I53" s="12"/>
      <c r="J53" s="4"/>
      <c r="K53" s="4"/>
      <c r="L53" s="4"/>
      <c r="M53" s="31">
        <v>238</v>
      </c>
      <c r="N53" s="4"/>
      <c r="O53" s="4"/>
      <c r="P53" s="4"/>
      <c r="Q53" s="4">
        <v>470</v>
      </c>
      <c r="R53" s="4"/>
      <c r="S53" s="4"/>
      <c r="T53" s="4">
        <v>297</v>
      </c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39" thickBot="1" x14ac:dyDescent="0.35">
      <c r="A54" s="16">
        <v>52</v>
      </c>
      <c r="B54" s="20" t="s">
        <v>56</v>
      </c>
      <c r="C54" s="27" t="s">
        <v>100</v>
      </c>
      <c r="D54" s="27">
        <v>200</v>
      </c>
      <c r="E54" s="28">
        <v>23540</v>
      </c>
      <c r="F54" s="28">
        <v>4708000</v>
      </c>
      <c r="G54" s="33" t="s">
        <v>118</v>
      </c>
      <c r="H54" s="4">
        <f>D54*AA54</f>
        <v>4004000</v>
      </c>
      <c r="I54" s="1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31">
        <v>20020</v>
      </c>
      <c r="AB54" s="4"/>
      <c r="AC54" s="4"/>
      <c r="AD54" s="4"/>
      <c r="AE54" s="4"/>
      <c r="AF54" s="4"/>
    </row>
    <row r="55" spans="1:32" ht="39" thickBot="1" x14ac:dyDescent="0.3">
      <c r="A55" s="17">
        <v>53</v>
      </c>
      <c r="B55" s="20" t="s">
        <v>57</v>
      </c>
      <c r="C55" s="27" t="s">
        <v>100</v>
      </c>
      <c r="D55" s="27">
        <v>200</v>
      </c>
      <c r="E55" s="28">
        <v>20169.5</v>
      </c>
      <c r="F55" s="28">
        <v>4033900</v>
      </c>
      <c r="G55" s="33" t="s">
        <v>118</v>
      </c>
      <c r="H55" s="4">
        <f>D55*AA55</f>
        <v>3954800</v>
      </c>
      <c r="I55" s="12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31">
        <v>19774</v>
      </c>
      <c r="AB55" s="4"/>
      <c r="AC55" s="4"/>
      <c r="AD55" s="4"/>
      <c r="AE55" s="4"/>
      <c r="AF55" s="4"/>
    </row>
    <row r="56" spans="1:32" s="15" customFormat="1" ht="19.5" thickBot="1" x14ac:dyDescent="0.35">
      <c r="A56" s="45">
        <v>54</v>
      </c>
      <c r="B56" s="46" t="s">
        <v>58</v>
      </c>
      <c r="C56" s="40" t="s">
        <v>100</v>
      </c>
      <c r="D56" s="40">
        <v>50</v>
      </c>
      <c r="E56" s="41">
        <v>53928</v>
      </c>
      <c r="F56" s="41">
        <v>2696400</v>
      </c>
      <c r="G56" s="57"/>
      <c r="H56" s="31"/>
      <c r="I56" s="54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</row>
    <row r="57" spans="1:32" s="15" customFormat="1" ht="19.5" thickBot="1" x14ac:dyDescent="0.3">
      <c r="A57" s="38">
        <v>55</v>
      </c>
      <c r="B57" s="46" t="s">
        <v>59</v>
      </c>
      <c r="C57" s="40" t="s">
        <v>100</v>
      </c>
      <c r="D57" s="40">
        <v>30</v>
      </c>
      <c r="E57" s="41">
        <v>35668.449999999997</v>
      </c>
      <c r="F57" s="41">
        <v>1070053.5</v>
      </c>
      <c r="G57" s="57"/>
      <c r="H57" s="31"/>
      <c r="I57" s="54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27.75" thickBot="1" x14ac:dyDescent="0.35">
      <c r="A58" s="16">
        <v>56</v>
      </c>
      <c r="B58" s="20" t="s">
        <v>60</v>
      </c>
      <c r="C58" s="27" t="s">
        <v>6</v>
      </c>
      <c r="D58" s="27">
        <v>105</v>
      </c>
      <c r="E58" s="28">
        <v>12840</v>
      </c>
      <c r="F58" s="28">
        <v>1348200</v>
      </c>
      <c r="G58" s="33" t="s">
        <v>118</v>
      </c>
      <c r="H58" s="4">
        <f>D58*AA58</f>
        <v>159390</v>
      </c>
      <c r="I58" s="12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31">
        <v>1518</v>
      </c>
      <c r="AB58" s="4"/>
      <c r="AC58" s="4"/>
      <c r="AD58" s="4"/>
      <c r="AE58" s="4"/>
      <c r="AF58" s="4"/>
    </row>
    <row r="59" spans="1:32" ht="27" thickBot="1" x14ac:dyDescent="0.3">
      <c r="A59" s="17">
        <v>57</v>
      </c>
      <c r="B59" s="20" t="s">
        <v>61</v>
      </c>
      <c r="C59" s="27" t="s">
        <v>100</v>
      </c>
      <c r="D59" s="27">
        <v>68</v>
      </c>
      <c r="E59" s="28">
        <v>74900</v>
      </c>
      <c r="F59" s="28">
        <v>5093200</v>
      </c>
      <c r="G59" s="24" t="s">
        <v>105</v>
      </c>
      <c r="H59" s="4">
        <f>D59*L59</f>
        <v>5093200</v>
      </c>
      <c r="I59" s="12"/>
      <c r="J59" s="4"/>
      <c r="K59" s="4"/>
      <c r="L59" s="31">
        <v>74900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9.5" thickBot="1" x14ac:dyDescent="0.35">
      <c r="A60" s="16">
        <v>58</v>
      </c>
      <c r="B60" s="20" t="s">
        <v>62</v>
      </c>
      <c r="C60" s="27" t="s">
        <v>6</v>
      </c>
      <c r="D60" s="27">
        <v>200</v>
      </c>
      <c r="E60" s="28">
        <v>6420</v>
      </c>
      <c r="F60" s="28">
        <v>1284000</v>
      </c>
      <c r="G60" s="24" t="s">
        <v>8</v>
      </c>
      <c r="H60" s="4">
        <f t="shared" ref="H60:H75" si="1">D60*M60</f>
        <v>52000</v>
      </c>
      <c r="I60" s="12"/>
      <c r="J60" s="4"/>
      <c r="K60" s="4"/>
      <c r="L60" s="4"/>
      <c r="M60" s="31">
        <v>260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19.5" thickBot="1" x14ac:dyDescent="0.3">
      <c r="A61" s="17">
        <v>59</v>
      </c>
      <c r="B61" s="20" t="s">
        <v>63</v>
      </c>
      <c r="C61" s="27" t="s">
        <v>6</v>
      </c>
      <c r="D61" s="27">
        <v>200</v>
      </c>
      <c r="E61" s="28">
        <v>6420</v>
      </c>
      <c r="F61" s="28">
        <v>1284000</v>
      </c>
      <c r="G61" s="24" t="s">
        <v>8</v>
      </c>
      <c r="H61" s="4">
        <f t="shared" si="1"/>
        <v>52000</v>
      </c>
      <c r="I61" s="12"/>
      <c r="J61" s="4"/>
      <c r="K61" s="4"/>
      <c r="L61" s="4"/>
      <c r="M61" s="31">
        <v>260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19.5" thickBot="1" x14ac:dyDescent="0.35">
      <c r="A62" s="16">
        <v>60</v>
      </c>
      <c r="B62" s="20" t="s">
        <v>64</v>
      </c>
      <c r="C62" s="27" t="s">
        <v>6</v>
      </c>
      <c r="D62" s="27">
        <v>200</v>
      </c>
      <c r="E62" s="28">
        <v>6420</v>
      </c>
      <c r="F62" s="28">
        <v>1284000</v>
      </c>
      <c r="G62" s="24" t="s">
        <v>8</v>
      </c>
      <c r="H62" s="4">
        <f t="shared" si="1"/>
        <v>52000</v>
      </c>
      <c r="I62" s="12"/>
      <c r="J62" s="4"/>
      <c r="K62" s="4"/>
      <c r="L62" s="4"/>
      <c r="M62" s="31">
        <v>260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19.5" thickBot="1" x14ac:dyDescent="0.3">
      <c r="A63" s="17">
        <v>61</v>
      </c>
      <c r="B63" s="20" t="s">
        <v>65</v>
      </c>
      <c r="C63" s="27" t="s">
        <v>6</v>
      </c>
      <c r="D63" s="27">
        <v>100</v>
      </c>
      <c r="E63" s="28">
        <v>6420</v>
      </c>
      <c r="F63" s="28">
        <v>642000</v>
      </c>
      <c r="G63" s="24" t="s">
        <v>8</v>
      </c>
      <c r="H63" s="4">
        <f t="shared" si="1"/>
        <v>26000</v>
      </c>
      <c r="I63" s="12"/>
      <c r="J63" s="4"/>
      <c r="K63" s="4"/>
      <c r="L63" s="4"/>
      <c r="M63" s="31">
        <v>260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9.5" thickBot="1" x14ac:dyDescent="0.35">
      <c r="A64" s="16">
        <v>62</v>
      </c>
      <c r="B64" s="20" t="s">
        <v>66</v>
      </c>
      <c r="C64" s="27" t="s">
        <v>6</v>
      </c>
      <c r="D64" s="27">
        <v>100</v>
      </c>
      <c r="E64" s="27">
        <v>670.89</v>
      </c>
      <c r="F64" s="28">
        <v>67089</v>
      </c>
      <c r="G64" s="24" t="s">
        <v>8</v>
      </c>
      <c r="H64" s="4">
        <f t="shared" si="1"/>
        <v>26000</v>
      </c>
      <c r="I64" s="12"/>
      <c r="J64" s="4"/>
      <c r="K64" s="4"/>
      <c r="L64" s="4"/>
      <c r="M64" s="31">
        <v>260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>
        <v>410</v>
      </c>
      <c r="AA64" s="4"/>
      <c r="AB64" s="4">
        <v>364</v>
      </c>
      <c r="AC64" s="4">
        <v>516</v>
      </c>
      <c r="AD64" s="4"/>
      <c r="AE64" s="4"/>
      <c r="AF64" s="4"/>
    </row>
    <row r="65" spans="1:32" ht="19.5" thickBot="1" x14ac:dyDescent="0.3">
      <c r="A65" s="17">
        <v>63</v>
      </c>
      <c r="B65" s="20" t="s">
        <v>67</v>
      </c>
      <c r="C65" s="27" t="s">
        <v>6</v>
      </c>
      <c r="D65" s="27">
        <v>100</v>
      </c>
      <c r="E65" s="27">
        <v>670.89</v>
      </c>
      <c r="F65" s="28">
        <v>67089</v>
      </c>
      <c r="G65" s="24" t="s">
        <v>8</v>
      </c>
      <c r="H65" s="4">
        <f t="shared" si="1"/>
        <v>20000</v>
      </c>
      <c r="I65" s="12"/>
      <c r="J65" s="4"/>
      <c r="K65" s="4"/>
      <c r="L65" s="4"/>
      <c r="M65" s="31">
        <v>200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>
        <v>410</v>
      </c>
      <c r="AA65" s="4"/>
      <c r="AB65" s="4">
        <v>364</v>
      </c>
      <c r="AC65" s="4">
        <v>516</v>
      </c>
      <c r="AD65" s="4"/>
      <c r="AE65" s="4"/>
      <c r="AF65" s="4"/>
    </row>
    <row r="66" spans="1:32" ht="19.5" thickBot="1" x14ac:dyDescent="0.35">
      <c r="A66" s="16">
        <v>64</v>
      </c>
      <c r="B66" s="20" t="s">
        <v>68</v>
      </c>
      <c r="C66" s="27" t="s">
        <v>6</v>
      </c>
      <c r="D66" s="27">
        <v>100</v>
      </c>
      <c r="E66" s="27">
        <v>670.89</v>
      </c>
      <c r="F66" s="28">
        <v>67089</v>
      </c>
      <c r="G66" s="24" t="s">
        <v>8</v>
      </c>
      <c r="H66" s="4">
        <f t="shared" si="1"/>
        <v>20000</v>
      </c>
      <c r="I66" s="12"/>
      <c r="J66" s="4"/>
      <c r="K66" s="4"/>
      <c r="L66" s="4"/>
      <c r="M66" s="31">
        <v>200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>
        <v>410</v>
      </c>
      <c r="AA66" s="4"/>
      <c r="AB66" s="4">
        <v>364</v>
      </c>
      <c r="AC66" s="4">
        <v>516</v>
      </c>
      <c r="AD66" s="4"/>
      <c r="AE66" s="4"/>
      <c r="AF66" s="4"/>
    </row>
    <row r="67" spans="1:32" ht="26.25" thickBot="1" x14ac:dyDescent="0.3">
      <c r="A67" s="17">
        <v>65</v>
      </c>
      <c r="B67" s="20" t="s">
        <v>69</v>
      </c>
      <c r="C67" s="27" t="s">
        <v>6</v>
      </c>
      <c r="D67" s="27">
        <v>5</v>
      </c>
      <c r="E67" s="28">
        <v>8283.94</v>
      </c>
      <c r="F67" s="28">
        <v>41419.699999999997</v>
      </c>
      <c r="G67" s="24" t="s">
        <v>8</v>
      </c>
      <c r="H67" s="4">
        <f t="shared" si="1"/>
        <v>8750</v>
      </c>
      <c r="I67" s="12"/>
      <c r="J67" s="4"/>
      <c r="K67" s="4"/>
      <c r="L67" s="4"/>
      <c r="M67" s="31">
        <v>1750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>
        <v>7383</v>
      </c>
      <c r="AB67" s="4"/>
      <c r="AC67" s="4"/>
      <c r="AD67" s="4"/>
      <c r="AE67" s="4"/>
      <c r="AF67" s="4"/>
    </row>
    <row r="68" spans="1:32" ht="26.25" thickBot="1" x14ac:dyDescent="0.35">
      <c r="A68" s="16">
        <v>66</v>
      </c>
      <c r="B68" s="20" t="s">
        <v>70</v>
      </c>
      <c r="C68" s="27" t="s">
        <v>6</v>
      </c>
      <c r="D68" s="27">
        <v>10</v>
      </c>
      <c r="E68" s="28">
        <v>8283.94</v>
      </c>
      <c r="F68" s="28">
        <v>82839.399999999994</v>
      </c>
      <c r="G68" s="24" t="s">
        <v>8</v>
      </c>
      <c r="H68" s="4">
        <f t="shared" si="1"/>
        <v>17500</v>
      </c>
      <c r="I68" s="12"/>
      <c r="J68" s="4"/>
      <c r="K68" s="4"/>
      <c r="L68" s="4"/>
      <c r="M68" s="31">
        <v>1750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>
        <v>7383</v>
      </c>
      <c r="AB68" s="4"/>
      <c r="AC68" s="4"/>
      <c r="AD68" s="4"/>
      <c r="AE68" s="4"/>
      <c r="AF68" s="4"/>
    </row>
    <row r="69" spans="1:32" ht="26.25" thickBot="1" x14ac:dyDescent="0.3">
      <c r="A69" s="17">
        <v>67</v>
      </c>
      <c r="B69" s="20" t="s">
        <v>71</v>
      </c>
      <c r="C69" s="27" t="s">
        <v>6</v>
      </c>
      <c r="D69" s="27">
        <v>10</v>
      </c>
      <c r="E69" s="28">
        <v>8283.94</v>
      </c>
      <c r="F69" s="28">
        <v>82839.399999999994</v>
      </c>
      <c r="G69" s="24" t="s">
        <v>8</v>
      </c>
      <c r="H69" s="4">
        <f t="shared" si="1"/>
        <v>17500</v>
      </c>
      <c r="I69" s="12"/>
      <c r="J69" s="4"/>
      <c r="K69" s="4"/>
      <c r="L69" s="4"/>
      <c r="M69" s="31">
        <v>1750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>
        <v>7383</v>
      </c>
      <c r="AB69" s="4"/>
      <c r="AC69" s="4"/>
      <c r="AD69" s="4"/>
      <c r="AE69" s="4"/>
      <c r="AF69" s="4"/>
    </row>
    <row r="70" spans="1:32" ht="26.25" thickBot="1" x14ac:dyDescent="0.35">
      <c r="A70" s="16">
        <v>68</v>
      </c>
      <c r="B70" s="20" t="s">
        <v>72</v>
      </c>
      <c r="C70" s="27" t="s">
        <v>6</v>
      </c>
      <c r="D70" s="27">
        <v>10</v>
      </c>
      <c r="E70" s="28">
        <v>8283.94</v>
      </c>
      <c r="F70" s="28">
        <v>82839.399999999994</v>
      </c>
      <c r="G70" s="24" t="s">
        <v>8</v>
      </c>
      <c r="H70" s="4">
        <f t="shared" si="1"/>
        <v>17500</v>
      </c>
      <c r="I70" s="12"/>
      <c r="J70" s="4"/>
      <c r="K70" s="4"/>
      <c r="L70" s="4"/>
      <c r="M70" s="31">
        <v>1750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>
        <v>5061</v>
      </c>
      <c r="AB70" s="4"/>
      <c r="AC70" s="4"/>
      <c r="AD70" s="4"/>
      <c r="AE70" s="4"/>
      <c r="AF70" s="4"/>
    </row>
    <row r="71" spans="1:32" ht="26.25" thickBot="1" x14ac:dyDescent="0.3">
      <c r="A71" s="17">
        <v>69</v>
      </c>
      <c r="B71" s="20" t="s">
        <v>73</v>
      </c>
      <c r="C71" s="27" t="s">
        <v>6</v>
      </c>
      <c r="D71" s="27">
        <v>100</v>
      </c>
      <c r="E71" s="27">
        <v>902.01</v>
      </c>
      <c r="F71" s="28">
        <v>90201</v>
      </c>
      <c r="G71" s="24" t="s">
        <v>8</v>
      </c>
      <c r="H71" s="4">
        <f t="shared" si="1"/>
        <v>27000</v>
      </c>
      <c r="I71" s="12"/>
      <c r="J71" s="4"/>
      <c r="K71" s="4"/>
      <c r="L71" s="4"/>
      <c r="M71" s="31">
        <v>270</v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26.25" thickBot="1" x14ac:dyDescent="0.35">
      <c r="A72" s="16">
        <v>70</v>
      </c>
      <c r="B72" s="20" t="s">
        <v>74</v>
      </c>
      <c r="C72" s="27" t="s">
        <v>6</v>
      </c>
      <c r="D72" s="27">
        <v>100</v>
      </c>
      <c r="E72" s="27">
        <v>902.01</v>
      </c>
      <c r="F72" s="28">
        <v>90201</v>
      </c>
      <c r="G72" s="24" t="s">
        <v>8</v>
      </c>
      <c r="H72" s="4">
        <f t="shared" si="1"/>
        <v>27000</v>
      </c>
      <c r="I72" s="12"/>
      <c r="J72" s="4"/>
      <c r="K72" s="4"/>
      <c r="L72" s="4"/>
      <c r="M72" s="31">
        <v>270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26.25" thickBot="1" x14ac:dyDescent="0.3">
      <c r="A73" s="17">
        <v>71</v>
      </c>
      <c r="B73" s="20" t="s">
        <v>75</v>
      </c>
      <c r="C73" s="27" t="s">
        <v>6</v>
      </c>
      <c r="D73" s="27">
        <v>100</v>
      </c>
      <c r="E73" s="27">
        <v>902.01</v>
      </c>
      <c r="F73" s="28">
        <v>90201</v>
      </c>
      <c r="G73" s="24" t="s">
        <v>8</v>
      </c>
      <c r="H73" s="4">
        <f t="shared" si="1"/>
        <v>27000</v>
      </c>
      <c r="I73" s="12"/>
      <c r="J73" s="4"/>
      <c r="K73" s="4"/>
      <c r="L73" s="4"/>
      <c r="M73" s="31">
        <v>270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26.25" thickBot="1" x14ac:dyDescent="0.35">
      <c r="A74" s="16">
        <v>72</v>
      </c>
      <c r="B74" s="20" t="s">
        <v>76</v>
      </c>
      <c r="C74" s="27" t="s">
        <v>6</v>
      </c>
      <c r="D74" s="27">
        <v>100</v>
      </c>
      <c r="E74" s="27">
        <v>902.01</v>
      </c>
      <c r="F74" s="28">
        <v>90201</v>
      </c>
      <c r="G74" s="24" t="s">
        <v>8</v>
      </c>
      <c r="H74" s="4">
        <f t="shared" si="1"/>
        <v>27000</v>
      </c>
      <c r="I74" s="12"/>
      <c r="J74" s="4"/>
      <c r="K74" s="4"/>
      <c r="L74" s="4"/>
      <c r="M74" s="31">
        <v>270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26.25" thickBot="1" x14ac:dyDescent="0.3">
      <c r="A75" s="17">
        <v>73</v>
      </c>
      <c r="B75" s="20" t="s">
        <v>77</v>
      </c>
      <c r="C75" s="27" t="s">
        <v>6</v>
      </c>
      <c r="D75" s="27">
        <v>100</v>
      </c>
      <c r="E75" s="27">
        <v>902.01</v>
      </c>
      <c r="F75" s="28">
        <v>90201</v>
      </c>
      <c r="G75" s="24" t="s">
        <v>8</v>
      </c>
      <c r="H75" s="4">
        <f t="shared" si="1"/>
        <v>27000</v>
      </c>
      <c r="I75" s="12"/>
      <c r="J75" s="4"/>
      <c r="K75" s="4"/>
      <c r="L75" s="4"/>
      <c r="M75" s="31">
        <v>270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>
        <v>644</v>
      </c>
      <c r="AC75" s="4"/>
      <c r="AD75" s="4"/>
      <c r="AE75" s="4"/>
      <c r="AF75" s="4"/>
    </row>
    <row r="76" spans="1:32" ht="26.25" thickBot="1" x14ac:dyDescent="0.35">
      <c r="A76" s="16">
        <v>74</v>
      </c>
      <c r="B76" s="20" t="s">
        <v>78</v>
      </c>
      <c r="C76" s="27" t="s">
        <v>6</v>
      </c>
      <c r="D76" s="27">
        <v>10</v>
      </c>
      <c r="E76" s="27">
        <v>902.01</v>
      </c>
      <c r="F76" s="28">
        <v>9020.1</v>
      </c>
      <c r="G76" s="33" t="s">
        <v>109</v>
      </c>
      <c r="H76" s="4">
        <f t="shared" ref="H76:H79" si="2">D76*R76</f>
        <v>2960</v>
      </c>
      <c r="I76" s="12"/>
      <c r="J76" s="4"/>
      <c r="K76" s="4"/>
      <c r="L76" s="4"/>
      <c r="M76" s="4">
        <v>310</v>
      </c>
      <c r="N76" s="4"/>
      <c r="O76" s="4"/>
      <c r="P76" s="4"/>
      <c r="Q76" s="4"/>
      <c r="R76" s="31">
        <v>296</v>
      </c>
      <c r="S76" s="4"/>
      <c r="T76" s="4"/>
      <c r="U76" s="4"/>
      <c r="V76" s="4"/>
      <c r="W76" s="4"/>
      <c r="X76" s="4"/>
      <c r="Y76" s="4"/>
      <c r="Z76" s="4">
        <v>460</v>
      </c>
      <c r="AA76" s="4"/>
      <c r="AB76" s="4">
        <v>644</v>
      </c>
      <c r="AC76" s="4">
        <v>850</v>
      </c>
      <c r="AD76" s="4"/>
      <c r="AE76" s="4"/>
      <c r="AF76" s="4"/>
    </row>
    <row r="77" spans="1:32" ht="26.25" thickBot="1" x14ac:dyDescent="0.3">
      <c r="A77" s="17">
        <v>75</v>
      </c>
      <c r="B77" s="20" t="s">
        <v>79</v>
      </c>
      <c r="C77" s="27" t="s">
        <v>6</v>
      </c>
      <c r="D77" s="27">
        <v>10</v>
      </c>
      <c r="E77" s="27">
        <v>902.01</v>
      </c>
      <c r="F77" s="28">
        <v>9020.1</v>
      </c>
      <c r="G77" s="33" t="s">
        <v>109</v>
      </c>
      <c r="H77" s="4">
        <f t="shared" si="2"/>
        <v>2960</v>
      </c>
      <c r="I77" s="12"/>
      <c r="J77" s="4"/>
      <c r="K77" s="4"/>
      <c r="L77" s="4"/>
      <c r="M77" s="4">
        <v>310</v>
      </c>
      <c r="N77" s="4"/>
      <c r="O77" s="4"/>
      <c r="P77" s="4"/>
      <c r="Q77" s="4"/>
      <c r="R77" s="31">
        <v>296</v>
      </c>
      <c r="S77" s="4"/>
      <c r="T77" s="4"/>
      <c r="U77" s="4"/>
      <c r="V77" s="4"/>
      <c r="W77" s="4"/>
      <c r="X77" s="4"/>
      <c r="Y77" s="4"/>
      <c r="Z77" s="4">
        <v>460</v>
      </c>
      <c r="AA77" s="4"/>
      <c r="AB77" s="4">
        <v>644</v>
      </c>
      <c r="AC77" s="4">
        <v>850</v>
      </c>
      <c r="AD77" s="4"/>
      <c r="AE77" s="4"/>
      <c r="AF77" s="4"/>
    </row>
    <row r="78" spans="1:32" ht="26.25" thickBot="1" x14ac:dyDescent="0.35">
      <c r="A78" s="16">
        <v>76</v>
      </c>
      <c r="B78" s="20" t="s">
        <v>80</v>
      </c>
      <c r="C78" s="27" t="s">
        <v>6</v>
      </c>
      <c r="D78" s="27">
        <v>10</v>
      </c>
      <c r="E78" s="27">
        <v>902.01</v>
      </c>
      <c r="F78" s="28">
        <v>9020.1</v>
      </c>
      <c r="G78" s="33" t="s">
        <v>109</v>
      </c>
      <c r="H78" s="4">
        <f t="shared" si="2"/>
        <v>2960</v>
      </c>
      <c r="I78" s="12"/>
      <c r="J78" s="4"/>
      <c r="K78" s="4"/>
      <c r="L78" s="4"/>
      <c r="M78" s="4">
        <v>310</v>
      </c>
      <c r="N78" s="4"/>
      <c r="O78" s="4"/>
      <c r="P78" s="4"/>
      <c r="Q78" s="4"/>
      <c r="R78" s="31">
        <v>296</v>
      </c>
      <c r="S78" s="4"/>
      <c r="T78" s="4"/>
      <c r="U78" s="4"/>
      <c r="V78" s="4"/>
      <c r="W78" s="4"/>
      <c r="X78" s="4"/>
      <c r="Y78" s="4"/>
      <c r="Z78" s="4">
        <v>460</v>
      </c>
      <c r="AA78" s="4"/>
      <c r="AB78" s="4">
        <v>644</v>
      </c>
      <c r="AC78" s="4">
        <v>880</v>
      </c>
      <c r="AD78" s="4"/>
      <c r="AE78" s="4"/>
      <c r="AF78" s="4"/>
    </row>
    <row r="79" spans="1:32" ht="26.25" thickBot="1" x14ac:dyDescent="0.3">
      <c r="A79" s="17">
        <v>77</v>
      </c>
      <c r="B79" s="20" t="s">
        <v>81</v>
      </c>
      <c r="C79" s="27" t="s">
        <v>6</v>
      </c>
      <c r="D79" s="27">
        <v>10</v>
      </c>
      <c r="E79" s="27">
        <v>902.01</v>
      </c>
      <c r="F79" s="28">
        <v>9020.1</v>
      </c>
      <c r="G79" s="33" t="s">
        <v>109</v>
      </c>
      <c r="H79" s="4">
        <f t="shared" si="2"/>
        <v>2960</v>
      </c>
      <c r="I79" s="12"/>
      <c r="J79" s="4"/>
      <c r="K79" s="4"/>
      <c r="L79" s="4"/>
      <c r="M79" s="4">
        <v>310</v>
      </c>
      <c r="N79" s="4"/>
      <c r="O79" s="4"/>
      <c r="P79" s="4"/>
      <c r="Q79" s="4"/>
      <c r="R79" s="31">
        <v>296</v>
      </c>
      <c r="S79" s="4"/>
      <c r="T79" s="4"/>
      <c r="U79" s="4"/>
      <c r="V79" s="4"/>
      <c r="W79" s="4"/>
      <c r="X79" s="4"/>
      <c r="Y79" s="4"/>
      <c r="Z79" s="4">
        <v>460</v>
      </c>
      <c r="AA79" s="4"/>
      <c r="AB79" s="4">
        <v>644</v>
      </c>
      <c r="AC79" s="4">
        <v>850</v>
      </c>
      <c r="AD79" s="4"/>
      <c r="AE79" s="4"/>
      <c r="AF79" s="4"/>
    </row>
    <row r="80" spans="1:32" s="15" customFormat="1" ht="51.75" thickBot="1" x14ac:dyDescent="0.35">
      <c r="A80" s="45">
        <v>78</v>
      </c>
      <c r="B80" s="46" t="s">
        <v>82</v>
      </c>
      <c r="C80" s="40" t="s">
        <v>6</v>
      </c>
      <c r="D80" s="40">
        <v>60</v>
      </c>
      <c r="E80" s="41">
        <v>6115.05</v>
      </c>
      <c r="F80" s="41">
        <v>366903</v>
      </c>
      <c r="G80" s="57"/>
      <c r="H80" s="31"/>
      <c r="I80" s="54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</row>
    <row r="81" spans="1:32" ht="27" thickBot="1" x14ac:dyDescent="0.3">
      <c r="A81" s="17">
        <v>79</v>
      </c>
      <c r="B81" s="20" t="s">
        <v>83</v>
      </c>
      <c r="C81" s="27" t="s">
        <v>6</v>
      </c>
      <c r="D81" s="29">
        <v>2000</v>
      </c>
      <c r="E81" s="27">
        <v>818.55</v>
      </c>
      <c r="F81" s="28">
        <v>1637100</v>
      </c>
      <c r="G81" s="33" t="s">
        <v>118</v>
      </c>
      <c r="H81" s="4">
        <f t="shared" ref="H81:H83" si="3">D81*AA81</f>
        <v>1412000</v>
      </c>
      <c r="I81" s="12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31">
        <v>706</v>
      </c>
      <c r="AB81" s="4"/>
      <c r="AC81" s="4"/>
      <c r="AD81" s="4"/>
      <c r="AE81" s="4"/>
      <c r="AF81" s="4"/>
    </row>
    <row r="82" spans="1:32" ht="27.75" thickBot="1" x14ac:dyDescent="0.35">
      <c r="A82" s="16">
        <v>80</v>
      </c>
      <c r="B82" s="20" t="s">
        <v>84</v>
      </c>
      <c r="C82" s="27" t="s">
        <v>6</v>
      </c>
      <c r="D82" s="29">
        <v>2000</v>
      </c>
      <c r="E82" s="28">
        <v>1177</v>
      </c>
      <c r="F82" s="28">
        <v>2354000</v>
      </c>
      <c r="G82" s="33" t="s">
        <v>118</v>
      </c>
      <c r="H82" s="4">
        <f t="shared" si="3"/>
        <v>1766000</v>
      </c>
      <c r="I82" s="12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31">
        <v>883</v>
      </c>
      <c r="AB82" s="4"/>
      <c r="AC82" s="4"/>
      <c r="AD82" s="4"/>
      <c r="AE82" s="4"/>
      <c r="AF82" s="4"/>
    </row>
    <row r="83" spans="1:32" ht="27" thickBot="1" x14ac:dyDescent="0.3">
      <c r="A83" s="17">
        <v>81</v>
      </c>
      <c r="B83" s="20" t="s">
        <v>85</v>
      </c>
      <c r="C83" s="27" t="s">
        <v>6</v>
      </c>
      <c r="D83" s="29">
        <v>1000</v>
      </c>
      <c r="E83" s="28">
        <v>3529.93</v>
      </c>
      <c r="F83" s="28">
        <v>3529930</v>
      </c>
      <c r="G83" s="33" t="s">
        <v>118</v>
      </c>
      <c r="H83" s="4">
        <f t="shared" si="3"/>
        <v>3146000</v>
      </c>
      <c r="I83" s="12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31">
        <v>3146</v>
      </c>
      <c r="AB83" s="4"/>
      <c r="AC83" s="4"/>
      <c r="AD83" s="4"/>
      <c r="AE83" s="4"/>
      <c r="AF83" s="4"/>
    </row>
    <row r="84" spans="1:32" ht="40.5" thickBot="1" x14ac:dyDescent="0.35">
      <c r="A84" s="16">
        <v>82</v>
      </c>
      <c r="B84" s="20" t="s">
        <v>86</v>
      </c>
      <c r="C84" s="27" t="s">
        <v>6</v>
      </c>
      <c r="D84" s="27">
        <v>10</v>
      </c>
      <c r="E84" s="28">
        <v>14434.3</v>
      </c>
      <c r="F84" s="28">
        <v>144343</v>
      </c>
      <c r="G84" s="33" t="s">
        <v>116</v>
      </c>
      <c r="H84" s="4">
        <f>D84*Y84</f>
        <v>102000</v>
      </c>
      <c r="I84" s="12"/>
      <c r="J84" s="4"/>
      <c r="K84" s="4"/>
      <c r="L84" s="4"/>
      <c r="M84" s="4"/>
      <c r="N84" s="4"/>
      <c r="O84" s="4">
        <v>13950</v>
      </c>
      <c r="P84" s="4"/>
      <c r="Q84" s="4"/>
      <c r="R84" s="4"/>
      <c r="S84" s="4"/>
      <c r="T84" s="4"/>
      <c r="U84" s="4"/>
      <c r="V84" s="4"/>
      <c r="W84" s="4"/>
      <c r="X84" s="4"/>
      <c r="Y84" s="31">
        <v>10200</v>
      </c>
      <c r="Z84" s="4"/>
      <c r="AA84" s="4"/>
      <c r="AB84" s="4"/>
      <c r="AC84" s="4"/>
      <c r="AD84" s="4"/>
      <c r="AE84" s="4"/>
      <c r="AF84" s="4"/>
    </row>
    <row r="85" spans="1:32" ht="26.25" thickBot="1" x14ac:dyDescent="0.35">
      <c r="A85" s="17">
        <v>83</v>
      </c>
      <c r="B85" s="20" t="s">
        <v>87</v>
      </c>
      <c r="C85" s="27" t="s">
        <v>6</v>
      </c>
      <c r="D85" s="27">
        <v>150</v>
      </c>
      <c r="E85" s="28">
        <v>18939</v>
      </c>
      <c r="F85" s="28">
        <v>2840850</v>
      </c>
      <c r="G85" s="24" t="s">
        <v>106</v>
      </c>
      <c r="H85" s="5">
        <f t="shared" ref="H85:H86" si="4">D85*O85</f>
        <v>2730000</v>
      </c>
      <c r="I85" s="12"/>
      <c r="J85" s="4"/>
      <c r="K85" s="4"/>
      <c r="L85" s="4"/>
      <c r="M85" s="4"/>
      <c r="N85" s="4"/>
      <c r="O85" s="31">
        <v>18200</v>
      </c>
      <c r="P85" s="4"/>
      <c r="Q85" s="4"/>
      <c r="R85" s="4"/>
      <c r="S85" s="4"/>
      <c r="T85" s="4"/>
      <c r="U85" s="4"/>
      <c r="V85" s="4"/>
      <c r="W85" s="4"/>
      <c r="X85" s="4"/>
      <c r="Y85" s="4">
        <v>18800</v>
      </c>
      <c r="Z85" s="4"/>
      <c r="AA85" s="4"/>
      <c r="AB85" s="4"/>
      <c r="AC85" s="4"/>
      <c r="AD85" s="4"/>
      <c r="AE85" s="4"/>
      <c r="AF85" s="4"/>
    </row>
    <row r="86" spans="1:32" ht="26.25" thickBot="1" x14ac:dyDescent="0.35">
      <c r="A86" s="16">
        <v>84</v>
      </c>
      <c r="B86" s="20" t="s">
        <v>88</v>
      </c>
      <c r="C86" s="27" t="s">
        <v>6</v>
      </c>
      <c r="D86" s="27">
        <v>150</v>
      </c>
      <c r="E86" s="28">
        <v>18939</v>
      </c>
      <c r="F86" s="28">
        <v>2840850</v>
      </c>
      <c r="G86" s="24" t="s">
        <v>106</v>
      </c>
      <c r="H86" s="5">
        <f t="shared" si="4"/>
        <v>2730000</v>
      </c>
      <c r="I86" s="12"/>
      <c r="J86" s="4"/>
      <c r="K86" s="4"/>
      <c r="L86" s="4"/>
      <c r="M86" s="4"/>
      <c r="N86" s="4"/>
      <c r="O86" s="31">
        <v>18200</v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s="15" customFormat="1" ht="26.25" thickBot="1" x14ac:dyDescent="0.3">
      <c r="A87" s="38">
        <v>85</v>
      </c>
      <c r="B87" s="46" t="s">
        <v>89</v>
      </c>
      <c r="C87" s="40" t="s">
        <v>6</v>
      </c>
      <c r="D87" s="40">
        <v>50</v>
      </c>
      <c r="E87" s="41">
        <v>9202</v>
      </c>
      <c r="F87" s="41">
        <v>460100</v>
      </c>
      <c r="G87" s="57"/>
      <c r="H87" s="31"/>
      <c r="I87" s="54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</row>
    <row r="88" spans="1:32" s="15" customFormat="1" ht="26.25" thickBot="1" x14ac:dyDescent="0.35">
      <c r="A88" s="45">
        <v>86</v>
      </c>
      <c r="B88" s="46" t="s">
        <v>90</v>
      </c>
      <c r="C88" s="40" t="s">
        <v>6</v>
      </c>
      <c r="D88" s="40">
        <v>250</v>
      </c>
      <c r="E88" s="41">
        <v>17976</v>
      </c>
      <c r="F88" s="41">
        <v>4494000</v>
      </c>
      <c r="G88" s="57"/>
      <c r="H88" s="31"/>
      <c r="I88" s="54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</row>
    <row r="89" spans="1:32" ht="26.25" thickBot="1" x14ac:dyDescent="0.3">
      <c r="A89" s="32">
        <v>87</v>
      </c>
      <c r="B89" s="60" t="s">
        <v>91</v>
      </c>
      <c r="C89" s="61" t="s">
        <v>6</v>
      </c>
      <c r="D89" s="61">
        <v>15</v>
      </c>
      <c r="E89" s="62">
        <v>207194.8</v>
      </c>
      <c r="F89" s="62">
        <v>3107922</v>
      </c>
      <c r="G89" s="30" t="s">
        <v>108</v>
      </c>
      <c r="H89" s="4">
        <f>D89*Q89</f>
        <v>1755000</v>
      </c>
      <c r="I89" s="12"/>
      <c r="J89" s="4"/>
      <c r="K89" s="4"/>
      <c r="L89" s="4"/>
      <c r="M89" s="4"/>
      <c r="N89" s="4"/>
      <c r="O89" s="4"/>
      <c r="P89" s="4"/>
      <c r="Q89" s="31">
        <v>117000</v>
      </c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9.5" thickBot="1" x14ac:dyDescent="0.35">
      <c r="A90" s="16">
        <v>88</v>
      </c>
      <c r="B90" s="20" t="s">
        <v>92</v>
      </c>
      <c r="C90" s="27" t="s">
        <v>6</v>
      </c>
      <c r="D90" s="29">
        <v>1200</v>
      </c>
      <c r="E90" s="27">
        <v>97.37</v>
      </c>
      <c r="F90" s="28">
        <v>116844</v>
      </c>
      <c r="G90" s="30" t="s">
        <v>109</v>
      </c>
      <c r="H90" s="4">
        <f>D90*R90</f>
        <v>105600</v>
      </c>
      <c r="I90" s="12"/>
      <c r="J90" s="4"/>
      <c r="K90" s="4"/>
      <c r="L90" s="4"/>
      <c r="M90" s="4"/>
      <c r="N90" s="4"/>
      <c r="O90" s="4"/>
      <c r="P90" s="4"/>
      <c r="Q90" s="4"/>
      <c r="R90" s="31">
        <v>88</v>
      </c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27" thickBot="1" x14ac:dyDescent="0.3">
      <c r="A91" s="17">
        <v>89</v>
      </c>
      <c r="B91" s="21" t="s">
        <v>93</v>
      </c>
      <c r="C91" s="27" t="s">
        <v>6</v>
      </c>
      <c r="D91" s="27">
        <v>30</v>
      </c>
      <c r="E91" s="28">
        <v>37216.74</v>
      </c>
      <c r="F91" s="28">
        <v>1116502.2</v>
      </c>
      <c r="G91" s="30" t="s">
        <v>118</v>
      </c>
      <c r="H91" s="4">
        <f>D91*AA91</f>
        <v>820950</v>
      </c>
      <c r="I91" s="12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31">
        <v>27365</v>
      </c>
      <c r="AB91" s="4"/>
      <c r="AC91" s="4"/>
      <c r="AD91" s="4"/>
      <c r="AE91" s="4"/>
      <c r="AF91" s="4"/>
    </row>
    <row r="92" spans="1:32" ht="27.75" thickBot="1" x14ac:dyDescent="0.35">
      <c r="A92" s="16">
        <v>90</v>
      </c>
      <c r="B92" s="21" t="s">
        <v>94</v>
      </c>
      <c r="C92" s="27" t="s">
        <v>6</v>
      </c>
      <c r="D92" s="27">
        <v>5</v>
      </c>
      <c r="E92" s="28">
        <v>167160.75</v>
      </c>
      <c r="F92" s="28">
        <v>835803.75</v>
      </c>
      <c r="G92" s="30" t="s">
        <v>107</v>
      </c>
      <c r="H92" s="4">
        <f>D92*P92</f>
        <v>669535</v>
      </c>
      <c r="I92" s="12"/>
      <c r="J92" s="4"/>
      <c r="K92" s="4"/>
      <c r="L92" s="4"/>
      <c r="M92" s="4"/>
      <c r="N92" s="4"/>
      <c r="O92" s="4"/>
      <c r="P92" s="31">
        <v>133907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</sheetData>
  <autoFilter ref="G1:H92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2021-02-16T07:16:54Z</dcterms:modified>
</cp:coreProperties>
</file>